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7"/>
  <workbookPr defaultThemeVersion="124226"/>
  <mc:AlternateContent xmlns:mc="http://schemas.openxmlformats.org/markup-compatibility/2006">
    <mc:Choice Requires="x15">
      <x15ac:absPath xmlns:x15ac="http://schemas.microsoft.com/office/spreadsheetml/2010/11/ac" url="C:\Users\Quddus Sadiq\Desktop\Tender Advertisement - Mobile clinic\"/>
    </mc:Choice>
  </mc:AlternateContent>
  <xr:revisionPtr revIDLastSave="0" documentId="13_ncr:1_{EB0E0CC5-53AA-4661-9D72-FF106E00DCA6}" xr6:coauthVersionLast="36" xr6:coauthVersionMax="36" xr10:uidLastSave="{00000000-0000-0000-0000-000000000000}"/>
  <bookViews>
    <workbookView xWindow="0" yWindow="0" windowWidth="19200" windowHeight="6948" xr2:uid="{00000000-000D-0000-FFFF-FFFF00000000}"/>
  </bookViews>
  <sheets>
    <sheet name="RFQ" sheetId="1" r:id="rId1"/>
  </sheets>
  <externalReferences>
    <externalReference r:id="rId2"/>
    <externalReference r:id="rId3"/>
    <externalReference r:id="rId4"/>
    <externalReference r:id="rId5"/>
    <externalReference r:id="rId6"/>
  </externalReferences>
  <definedNames>
    <definedName name="_">#REF!</definedName>
    <definedName name="___xlnm.Print_Titles">('[1]2084 11'!$A$1:$B$65536,'[1]2084 11'!$A$7:$IV$7)</definedName>
    <definedName name="__A65550">#REF!</definedName>
    <definedName name="__A66000">#REF!</definedName>
    <definedName name="__xlnm.Print_Titles">('[2]2084 11'!$A$1:$B$65536,'[2]2084 11'!$A$7:$IV$7)</definedName>
    <definedName name="__xlnm.Print_Titles_3">('[1]399 11'!$A$1:$B$65536,'[1]399 11'!$A$7:$IV$7)</definedName>
    <definedName name="_A65550">#REF!</definedName>
    <definedName name="_A66000">#REF!</definedName>
    <definedName name="a">#REF!</definedName>
    <definedName name="aa">#REF!</definedName>
    <definedName name="aab">#REF!</definedName>
    <definedName name="ab">#REF!</definedName>
    <definedName name="abc">#REF!</definedName>
    <definedName name="ac">#REF!</definedName>
    <definedName name="ad">#REF!</definedName>
    <definedName name="ae">#REF!</definedName>
    <definedName name="af">#REF!</definedName>
    <definedName name="ag">#REF!</definedName>
    <definedName name="ah">#REF!</definedName>
    <definedName name="ai">#REF!</definedName>
    <definedName name="aj">#REF!</definedName>
    <definedName name="ak">#REF!</definedName>
    <definedName name="al">#REF!</definedName>
    <definedName name="am">#REF!</definedName>
    <definedName name="an">#REF!</definedName>
    <definedName name="ao">#REF!</definedName>
    <definedName name="ap">#REF!</definedName>
    <definedName name="aq">#REF!</definedName>
    <definedName name="ar">#REF!</definedName>
    <definedName name="as">#REF!</definedName>
    <definedName name="at">#REF!</definedName>
    <definedName name="au">#REF!</definedName>
    <definedName name="av">#REF!</definedName>
    <definedName name="aw">#REF!</definedName>
    <definedName name="ax">#REF!</definedName>
    <definedName name="ay">#REF!</definedName>
    <definedName name="az">#REF!</definedName>
    <definedName name="b">#REF!</definedName>
    <definedName name="ba">#REF!</definedName>
    <definedName name="bz">#REF!</definedName>
    <definedName name="cc">#REF!</definedName>
    <definedName name="cd">#REF!</definedName>
    <definedName name="Checkbox">#REF!</definedName>
    <definedName name="Commodity_Type">[3]!tcommoditytype[Commodity Type]</definedName>
    <definedName name="Construction_Cost_per_Package">#REF!</definedName>
    <definedName name="Construction_Cost_per_Unit">#REF!</definedName>
    <definedName name="Construction_Item_Description">#REF!</definedName>
    <definedName name="Construction_Units_per_Package">#REF!</definedName>
    <definedName name="cz">#REF!</definedName>
    <definedName name="d">#REF!</definedName>
    <definedName name="Da">'[4]Staff Costs'!$E$83</definedName>
    <definedName name="Dt">'[4]Staff Costs'!$E$84</definedName>
    <definedName name="dxzfdfdh">#REF!</definedName>
    <definedName name="e">#REF!</definedName>
    <definedName name="ef">#REF!</definedName>
    <definedName name="Excel_BuiltIn_Print_Area_1">#REF!</definedName>
    <definedName name="Excel_BuiltIn_Print_Area_10">#REF!</definedName>
    <definedName name="Excel_BuiltIn_Print_Area_7">#REF!</definedName>
    <definedName name="Excel_BuiltIn_Print_Area_8">#REF!</definedName>
    <definedName name="f">#REF!</definedName>
    <definedName name="Food_Cost_per_Package">#REF!</definedName>
    <definedName name="Food_Cost_per_Unit">#REF!</definedName>
    <definedName name="Food_Item_Description">#REF!</definedName>
    <definedName name="FSL">#REF!</definedName>
    <definedName name="FSLl">#REF!</definedName>
    <definedName name="h">#REF!</definedName>
    <definedName name="House_Cost_per_Package">#REF!</definedName>
    <definedName name="House_Item_Description">#REF!</definedName>
    <definedName name="House_Units_per_Package">#REF!</definedName>
    <definedName name="hz">#REF!</definedName>
    <definedName name="i">#REF!</definedName>
    <definedName name="iz">#REF!</definedName>
    <definedName name="j">#REF!</definedName>
    <definedName name="jz">#REF!</definedName>
    <definedName name="k">#REF!</definedName>
    <definedName name="kz">#REF!</definedName>
    <definedName name="l">#REF!</definedName>
    <definedName name="lc">#REF!</definedName>
    <definedName name="listPrograms">[5]Sheet1!$B$2:$K$2</definedName>
    <definedName name="listVehicles">[5]Sheet1!$A$3:$A$75</definedName>
    <definedName name="Livestock">#REF!</definedName>
    <definedName name="m">#REF!</definedName>
    <definedName name="Month">#REF!</definedName>
    <definedName name="MOt">'[4]Staff Costs'!$E$40</definedName>
    <definedName name="mz">#REF!</definedName>
    <definedName name="n">#REF!</definedName>
    <definedName name="o">#REF!</definedName>
    <definedName name="Object_Code">[3]!tobjectcode[Object Code]</definedName>
    <definedName name="orderstatus">[3]!torderstatus[Order Status]</definedName>
    <definedName name="Organisation">#REF!</definedName>
    <definedName name="p">#REF!</definedName>
    <definedName name="Percentage">#REF!</definedName>
    <definedName name="_xlnm.Print_Area" localSheetId="0">RFQ!$A$1:$O$36</definedName>
    <definedName name="Project_Code">[3]!tprojectcode[Project Code]</definedName>
    <definedName name="Project_Title">[3]!tprojecttitle[Project Title]</definedName>
    <definedName name="pz">#REF!</definedName>
    <definedName name="q">#REF!</definedName>
    <definedName name="qrptStdDetail_Out">#REF!</definedName>
    <definedName name="qz">#REF!</definedName>
    <definedName name="s">#REF!</definedName>
    <definedName name="Sector">#REF!</definedName>
    <definedName name="SOt">'[4]Staff Costs'!$K$40</definedName>
    <definedName name="sz">#REF!</definedName>
    <definedName name="t">#REF!</definedName>
    <definedName name="Ta">'[4]Staff Costs'!$E$61</definedName>
    <definedName name="Tt">'[4]Staff Costs'!$E$62</definedName>
    <definedName name="tz">#REF!</definedName>
    <definedName name="u">#REF!</definedName>
    <definedName name="Unit_of_Measure">[3]!tuom[Unit of Measure]</definedName>
    <definedName name="uz">#REF!</definedName>
    <definedName name="v">#REF!</definedName>
    <definedName name="Vehicle">#REF!</definedName>
    <definedName name="vehicle1">#REF!</definedName>
    <definedName name="Vendor">[3]!tvendor[Vendor]</definedName>
    <definedName name="vz">#REF!</definedName>
    <definedName name="w">#REF!</definedName>
    <definedName name="Wa">'[4]Staff Costs'!$K$61</definedName>
    <definedName name="we">#REF!</definedName>
    <definedName name="wez">#REF!</definedName>
    <definedName name="Wt">'[4]Staff Costs'!$K$62</definedName>
    <definedName name="wz">#REF!</definedName>
    <definedName name="x">#REF!</definedName>
    <definedName name="xxz">#REF!</definedName>
    <definedName name="y">#REF!</definedName>
    <definedName name="Year">#REF!</definedName>
    <definedName name="yyz">#REF!</definedName>
    <definedName name="z">#REF!</definedName>
    <definedName name="zz">#REF!</definedName>
    <definedName name="zzz">#REF!</definedName>
  </definedNames>
  <calcPr calcId="191029"/>
  <fileRecoveryPr autoRecover="0"/>
</workbook>
</file>

<file path=xl/calcChain.xml><?xml version="1.0" encoding="utf-8"?>
<calcChain xmlns="http://schemas.openxmlformats.org/spreadsheetml/2006/main">
  <c r="G11" i="1" l="1"/>
  <c r="G12" i="1" l="1"/>
</calcChain>
</file>

<file path=xl/sharedStrings.xml><?xml version="1.0" encoding="utf-8"?>
<sst xmlns="http://schemas.openxmlformats.org/spreadsheetml/2006/main" count="98" uniqueCount="98">
  <si>
    <t xml:space="preserve">Provide Delivery YES / NO توفير التوصيل ؟ (نعم او لا) </t>
  </si>
  <si>
    <t>Payment Type:   طريقة الدفع</t>
  </si>
  <si>
    <t>Company Name   /    اسم الشركة :</t>
  </si>
  <si>
    <t>Contact Phone   /   رقم الهاتف الشخصي :</t>
  </si>
  <si>
    <t>Warranty Duration:  مدة الضمان</t>
  </si>
  <si>
    <t xml:space="preserve">Contact Name    /   الاسم الثلاثي للشخص المعني بالأتصال : </t>
  </si>
  <si>
    <t>Contact Email  /  البريد الألكتروني :</t>
  </si>
  <si>
    <t>#</t>
  </si>
  <si>
    <t>Supplier Stamp ختم المورد</t>
  </si>
  <si>
    <t>Warranty Type: نوع الضمان</t>
  </si>
  <si>
    <r>
      <rPr>
        <b/>
        <sz val="9"/>
        <color rgb="FFFF0000"/>
        <rFont val="Calibri"/>
        <family val="2"/>
        <scheme val="minor"/>
      </rPr>
      <t xml:space="preserve">* </t>
    </r>
    <r>
      <rPr>
        <b/>
        <sz val="9"/>
        <color theme="0"/>
        <rFont val="Calibri"/>
        <family val="2"/>
        <scheme val="minor"/>
      </rPr>
      <t xml:space="preserve"> Please fill out all the information required below  يرجى ملء جميع المعلومات المطلوبة أدناه</t>
    </r>
  </si>
  <si>
    <t>`</t>
  </si>
  <si>
    <t>REQUEST FOR QUOTATION (RFQ)</t>
  </si>
  <si>
    <t xml:space="preserve">Tender Title </t>
  </si>
  <si>
    <t xml:space="preserve">Office </t>
  </si>
  <si>
    <t xml:space="preserve">Deadline (closing date) </t>
  </si>
  <si>
    <t xml:space="preserve">Project Location </t>
  </si>
  <si>
    <t>Delivery Time:  وقت التوصيل</t>
  </si>
  <si>
    <t>Payment Terms: شروط الدفع وتسديد الأجور</t>
  </si>
  <si>
    <t>After the quotation has been received, and during the validity of the quotation, SPI will not accept any price variation due to escalation, inflation, fluctuation in exchange rates, or any other market factors.</t>
  </si>
  <si>
    <t>The currency used in this RFQ must be only United States Dollar (USD)</t>
  </si>
  <si>
    <t>GENERAL TERMS/NOTES</t>
  </si>
  <si>
    <t>Your proposal/bid should be prepared in English (all supporting documents should also be in English or translated to English)</t>
  </si>
  <si>
    <t>For more information please refer to Annex A "List of Details".</t>
  </si>
  <si>
    <t>A</t>
  </si>
  <si>
    <t>B</t>
  </si>
  <si>
    <t>H</t>
  </si>
  <si>
    <t xml:space="preserve">I </t>
  </si>
  <si>
    <t>J</t>
  </si>
  <si>
    <t>M</t>
  </si>
  <si>
    <t>أ</t>
  </si>
  <si>
    <t>ب</t>
  </si>
  <si>
    <t>ج</t>
  </si>
  <si>
    <t>د</t>
  </si>
  <si>
    <t>ه</t>
  </si>
  <si>
    <t>و</t>
  </si>
  <si>
    <t>ز</t>
  </si>
  <si>
    <t>ح</t>
  </si>
  <si>
    <t>ط</t>
  </si>
  <si>
    <t>ي</t>
  </si>
  <si>
    <t>ك</t>
  </si>
  <si>
    <t>ل</t>
  </si>
  <si>
    <t>م</t>
  </si>
  <si>
    <t>بعد استلام عرض الأسعار وأثناء سريان عرض الأسعار ، لن يقبل أي تغير في الأسعار بسبب التصعيد أو التضخم أو التقلبات في أسعار الصرف أو أي عوامل سوقية أخرى.</t>
  </si>
  <si>
    <t>يجب إعداد العرض باللغة الإنجليزية (يجب أيضًا أن تكون جميع المستندات الداعمة باللغة الإنجليزية أو مترجمة إلى الإنجليزية)</t>
  </si>
  <si>
    <t>يجب أن تكون العملة المستخدمة في طلب عرض الأسعار هذا هي الدولار الأمريكي فقط.</t>
  </si>
  <si>
    <t>لمزيد من المعلومات ، يرجى الرجوع إلى الملحق A "قائمة التفاصيل".</t>
  </si>
  <si>
    <t xml:space="preserve">Submitted on </t>
  </si>
  <si>
    <t>Samaritan's Purse Information Area Only / سماريتناس بيرس</t>
  </si>
  <si>
    <t>Description / الوصف</t>
  </si>
  <si>
    <t xml:space="preserve"> Qty / الكمية</t>
  </si>
  <si>
    <t>UOM /  وحدة القياس</t>
  </si>
  <si>
    <t>Per Unit Price
USD /  سعر الوحدة بالدولار الأمريكي</t>
  </si>
  <si>
    <t>Total Price All Units
USD/  السعر الكامل بالدولار الأمريكي</t>
  </si>
  <si>
    <t>Additional Comments /  تعاليق اضافية</t>
  </si>
  <si>
    <r>
      <t xml:space="preserve">Supplier: </t>
    </r>
    <r>
      <rPr>
        <b/>
        <sz val="9"/>
        <color rgb="FFFF0000"/>
        <rFont val="Calibri"/>
        <family val="2"/>
        <scheme val="minor"/>
      </rPr>
      <t xml:space="preserve">Please fill out all white boxes </t>
    </r>
    <r>
      <rPr>
        <b/>
        <sz val="9"/>
        <color theme="1"/>
        <rFont val="Calibri"/>
        <family val="2"/>
        <scheme val="minor"/>
      </rPr>
      <t>/</t>
    </r>
    <r>
      <rPr>
        <b/>
        <sz val="9"/>
        <color rgb="FFFF0000"/>
        <rFont val="Calibri"/>
        <family val="2"/>
        <scheme val="minor"/>
      </rPr>
      <t xml:space="preserve"> </t>
    </r>
    <r>
      <rPr>
        <b/>
        <sz val="9"/>
        <color theme="1"/>
        <rFont val="Calibri"/>
        <family val="2"/>
        <scheme val="minor"/>
      </rPr>
      <t>المورد:</t>
    </r>
    <r>
      <rPr>
        <b/>
        <sz val="9"/>
        <color rgb="FFFF0000"/>
        <rFont val="Calibri"/>
        <family val="2"/>
        <scheme val="minor"/>
      </rPr>
      <t xml:space="preserve"> يرجى ملء جميع المربعات البيضاء</t>
    </r>
  </si>
  <si>
    <t>Brand / الماركة</t>
  </si>
  <si>
    <t>Date RFQ Completed:
تأريخ اكمال العرض</t>
  </si>
  <si>
    <t>Total Price
السعر الكلي</t>
  </si>
  <si>
    <t>USD
دولار أمريكي</t>
  </si>
  <si>
    <t>تحتفظ سماريتانس بيرس  بالحق في إلغاء المناقصة في أي مرحلة ، وذلك للأسباب التالية: لم تنجح إجراءات المناقصة ، يؤدي عدم الوضوح في هذه الوثيقة إلى تباين في العطاءات حيث لا يمكن مقارنة السلع والخدمات والأسعار المقترحة ، انتهاء التمويل أو إلغاؤه أو تخفيضه ؛ القوة القاهرة ، وأسباب أخرى قد تجدها لجنة العطاءات في ماريتانس بيرس صحيحة.</t>
  </si>
  <si>
    <t>O</t>
  </si>
  <si>
    <r>
      <t xml:space="preserve">Integrity of the Public Tender procurement process is of the utmost importance.  Unethical procurement conduct will not be tolerated and will result in immediate dismissal from the Public Tender procurement process.  All bids are received directly by the Tender committee.  It is not possible to influence the decision or outcome of the Tender.  Submit your best value proposal the first and only time.  No Samaritan's Purse employee will solicit you outside of this tender.  Questions regarding the Public Tender that require a formal response must be submitted in writing to Samaritan's Purse Logistical Department, REPORT ALL UNETHICAL BEHAVIOR, FOR CONFIDENTIALITY REPORT TO THE Samaritan’s Purse HOTLINE </t>
    </r>
    <r>
      <rPr>
        <b/>
        <sz val="9"/>
        <color rgb="FFFF0000"/>
        <rFont val="Calibri"/>
        <family val="2"/>
        <scheme val="minor"/>
      </rPr>
      <t>@ً Phone Call/ WhatsApp/ Signal  (Iraq +964 750 863 6742 / Syria +964 750 078 4354 ).</t>
    </r>
    <r>
      <rPr>
        <sz val="9"/>
        <color rgb="FFFF0000"/>
        <rFont val="Calibri"/>
        <family val="2"/>
        <scheme val="minor"/>
      </rPr>
      <t xml:space="preserve">
If you, the supplier, suspect fraud from an SP employee, are asked to commit fraud, or witness an SP employee act in a deceitful way, please notify Samaritan's Purse leadership by calling our confidential hotline where Arabic and Kurdish speakers are ready to receive your call. Pleaseً </t>
    </r>
    <r>
      <rPr>
        <b/>
        <sz val="9"/>
        <color rgb="FFFF0000"/>
        <rFont val="Calibri"/>
        <family val="2"/>
        <scheme val="minor"/>
      </rPr>
      <t>Phone Call/ WhatsApp/ Signal:  (Iraq +964 750 863 6742 / Syria +964 750 078 4354 )</t>
    </r>
    <r>
      <rPr>
        <sz val="9"/>
        <color rgb="FFFF0000"/>
        <rFont val="Calibri"/>
        <family val="2"/>
        <scheme val="minor"/>
      </rPr>
      <t xml:space="preserve">.
</t>
    </r>
  </si>
  <si>
    <r>
      <t xml:space="preserve">تُعطَى النزاهة في عملية عقد المناقصات العامة الأهمية القصوى. لن يكون هناك أي تسامح مع أي سلوك غير أخلاقي فيما يتعلق بالمشتريات وسيترتب عليه الطرد من المناقصة العامة. تتسلم لجنة المشتريات مباشرة كافة العروض المقدّمة. لا يمكن التأثير على قرار اللجنة أو أو نتائج المناقصة. سلِّم أفضل عرض سعر يمكن أن تقدمه شركتك في المرة الأولى والوحيدة. لن يتواصل معك أي من موظفي ساماريتانس بيرس خارج عملية المناقصة هذه. يتم تسليم الأسئلة المطلوب الرد عليها فيما يتعلّق بهذه المناقصة كتابةً للإدارة اللوجستية لمنظمة ساماريتانس بيرس ، عليك بالإبلاغ عن كل تصرف غير أخلاقي ، للإبلاغ سراً اتصل بالخط الساخن مكالة - واتساب - سيجنال:
</t>
    </r>
    <r>
      <rPr>
        <b/>
        <sz val="9"/>
        <color rgb="FFFF0000"/>
        <rFont val="Calibri"/>
        <family val="2"/>
        <scheme val="minor"/>
      </rPr>
      <t xml:space="preserve"> (Iraq +964 750 863 6742 / Syria +964 750 078 4354)</t>
    </r>
    <r>
      <rPr>
        <sz val="9"/>
        <color rgb="FFFF0000"/>
        <rFont val="Calibri"/>
        <family val="2"/>
        <scheme val="minor"/>
      </rPr>
      <t xml:space="preserve">.
 في حالة الشك بعملية احتيال او تزوير من قبل احد موظفي منظمة السامري الصالح, الرجاء القيام بأبلاغ ممثلي المنظمة من خلال الاتصال على الخط الساخن السري وسوف يقوم موظفي المنظمة بالرد على اتصالاتكم باللغتين العربية والكردية. الرجاء الاتصال بمكالة - واتساب - سيجنال:
</t>
    </r>
    <r>
      <rPr>
        <b/>
        <sz val="9"/>
        <color rgb="FFFF0000"/>
        <rFont val="Calibri"/>
        <family val="2"/>
        <scheme val="minor"/>
      </rPr>
      <t xml:space="preserve"> (Iraq +964 750 863 6742 / Syria +964 750 078 4354).</t>
    </r>
  </si>
  <si>
    <t>The Items provided must be of reasonable quality and reasonable market price which are the evaluating factors of this process.</t>
  </si>
  <si>
    <t>يجب أن تكون العناصر المقدمة ذات جودة معقولة وسعر سوق معقول وهما عوامل التقييم لهذه العملية.</t>
  </si>
  <si>
    <t>R</t>
  </si>
  <si>
    <t xml:space="preserve">T </t>
  </si>
  <si>
    <t>U</t>
  </si>
  <si>
    <t>V</t>
  </si>
  <si>
    <t xml:space="preserve">W </t>
  </si>
  <si>
    <t>S</t>
  </si>
  <si>
    <t xml:space="preserve"> Contact Signature    /    توقيع الشخص المعني بالأتصال :</t>
  </si>
  <si>
    <t>Quotations shall remain valid for min. 90 days from the deadline for the Submission of Quotation.</t>
  </si>
  <si>
    <t>يجب أن تظل العروض صالحة لمدة على الاقل 90 يومًا من الموعد النهائي لتقديم عرض الأسعار.</t>
  </si>
  <si>
    <t>Did you stamp Annex A - List of Details (LOD) (Yes/No)  
هل قمت بختم الملحق أ - قائمة التفاصيل  (نعم / لا)</t>
  </si>
  <si>
    <t>Samaritan's Purse</t>
  </si>
  <si>
    <t>Support documents:
• Provide Company registration certificate       
• Provide the latest tax clearance.         
• Provide your company CV.         
• Please provide the list of company experience with contact details with other NGOs that you currently working or had contracts with.   
• Please provide Bank account information, if applicable.  
• List all office locations in Iraq</t>
  </si>
  <si>
    <t>مستندات الدعم:
• تقديم شهادة تسجيل الشركة
• تقديم أحدث تخليص ضريبي.
• تقديم السيرة الذاتية لشركتك.
• يرجى تقديم قائمة خبرة الشركة مع تفاصيل الاتصال بالمنظمات غير الحكومية الأخرى التي تعمل حاليًا أو لديها عقود معها.
• يرجى تقديم معلومات الحساب المصرفي ، إن وجدت.
• اذكر جميع مواقع المكاتب في العراق</t>
  </si>
  <si>
    <t>Annex D is essential to have and very important for the evaluation process. It’s a folder that must contain actual pictures provided by the supplier of all items being provided by the company these pictures must be named with the item line number in this RFQ.</t>
  </si>
  <si>
    <t>الملحق D ـ اساسي ولا بد منه ومهم للغاية لعملية التقييم. إنه مجلد يجب أن يحتوي على صور فعلية لجميع العناصر التي ستقدمها الشركة ، ويجب تسمية هذه الصور برقم سطر العنصر في طلب عرض الأسعار هذا.</t>
  </si>
  <si>
    <t>The RFQ, Annex A, Annex B, Annex C, Annex D. Also all related documents MUST be signed and stamped</t>
  </si>
  <si>
    <t>طلب عرض الأسعار ، الملحق A ، الملحق B ، الملحق C ، الملحق D . أيضًا يجب توقيع وختم جميع المستندات ذات الصلة</t>
  </si>
  <si>
    <t>Did you fill and stamp Annex B - Company Experience Record (Yes/No)  
هل قمت بملء وختم الملحق ب- سجل خبرات الشركة السابقة (نعم / لا)</t>
  </si>
  <si>
    <t>Did you fill and stamp Annex C - References Form (Yes/No)  
هل قمت بتعبئة وختم الملحق ج - نموذج مراجع الشركة (نعم / لا)</t>
  </si>
  <si>
    <t>Did you add all actual sample pictures in the folder "Annex D – Actuals samples pictures folder" and attached it to this offer (Yes/No)
هل أضفت جميع صور العينة الفعلية في المجلد "الملحق د - مجلد عينات الصور الفعلية" وأرفقتها بهذا العرض (نعم / لا)</t>
  </si>
  <si>
    <t>Samaritan's Purse reserves the right to cancel the tender at any stage, because of the following reasons: The tender procedure has been unsuccessful, lack of clarity in the RFQ leads to discrepancy in the bids where the goods and services and prices proposed cannot be compared, funding ending, being cancelled or reduced; force majeure, and other reasons that the Samaritan’s Purse tender committee would find valid.</t>
  </si>
  <si>
    <t>Mobile clinic in Hassakeh - PR23-0042 NES</t>
  </si>
  <si>
    <t>Sirya, NES, Hassakeh</t>
  </si>
  <si>
    <t>Renting a mobile clinic in good running condition with driver (inclusive of all pre-fabrications, repaires, maintenance and fuel) to be used in Hasakah</t>
  </si>
  <si>
    <t xml:space="preserve"> إستئجار عيادة متنقلة في حالة عمل  جيدة مع سائق (بما في ذلك جميع عمليات التصنيع المسبق والإصلاحات والصيانة والوقود) لاستخدامها في الحسكة</t>
  </si>
  <si>
    <t>Months
اشهر</t>
  </si>
  <si>
    <t>The tender closing date is on 16-May-2023</t>
  </si>
  <si>
    <t>موعد إغلاق المناقصة 16- أيار-  2023</t>
  </si>
  <si>
    <t>The project location is at NES, Hassakah</t>
  </si>
  <si>
    <t>موقع المشروع في شمال شرق سوريا, الحسكة</t>
  </si>
  <si>
    <t>عند منح العقد أو طلب الشراء ، تحتفظ SPI بالحق في تغيير (خفض) عدد الاشهر المدرجة دون أي تغيير في سعر الوحدة أو غيرها من الشروط والأحكام.</t>
  </si>
  <si>
    <t xml:space="preserve">At the time of award of Contract or Purchase Order, SPI reserves the right to vary (decrease) the quantity of the months without any change in the unit price or other terms and conditions.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</si>
</sst>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_(* \(#,##0\);_(* &quot;-&quot;_);_(@_)"/>
    <numFmt numFmtId="44" formatCode="_(&quot;$&quot;* #,##0.00_);_(&quot;$&quot;* \(#,##0.00\);_(&quot;$&quot;* &quot;-&quot;??_);_(@_)"/>
    <numFmt numFmtId="43" formatCode="_(* #,##0.00_);_(* \(#,##0.00\);_(* &quot;-&quot;??_);_(@_)"/>
    <numFmt numFmtId="164" formatCode="[$-409]mmm\-yy;@"/>
    <numFmt numFmtId="165" formatCode="[$-409]d\-mmm\-yy;@"/>
    <numFmt numFmtId="166" formatCode="_-* #,##0.00_-;\-* #,##0.00_-;_-* &quot;-&quot;??_-;_-@_-"/>
    <numFmt numFmtId="167" formatCode="_-* #,##0.00\ [$€]_-;\-* #,##0.00\ [$€]_-;_-* &quot;-&quot;??\ [$€]_-;_-@_-"/>
    <numFmt numFmtId="168" formatCode="&quot;$&quot;#,##0"/>
  </numFmts>
  <fonts count="50">
    <font>
      <sz val="11"/>
      <color theme="1"/>
      <name val="Calibri"/>
      <family val="2"/>
      <scheme val="minor"/>
    </font>
    <font>
      <sz val="11"/>
      <color theme="1"/>
      <name val="Calibri"/>
      <family val="2"/>
      <scheme val="minor"/>
    </font>
    <font>
      <sz val="11"/>
      <color indexed="8"/>
      <name val="Calibri"/>
      <family val="2"/>
    </font>
    <font>
      <sz val="11"/>
      <color indexed="9"/>
      <name val="Calibri"/>
      <family val="2"/>
    </font>
    <font>
      <sz val="10"/>
      <name val="Arial"/>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52"/>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45"/>
      <color indexed="12"/>
      <name val="Arial MT"/>
      <family val="2"/>
    </font>
    <font>
      <sz val="11"/>
      <color indexed="62"/>
      <name val="Calibri"/>
      <family val="2"/>
    </font>
    <font>
      <b/>
      <sz val="15"/>
      <color indexed="62"/>
      <name val="Calibri"/>
      <family val="2"/>
    </font>
    <font>
      <b/>
      <sz val="13"/>
      <color indexed="62"/>
      <name val="Calibri"/>
      <family val="2"/>
    </font>
    <font>
      <b/>
      <sz val="11"/>
      <color indexed="62"/>
      <name val="Calibri"/>
      <family val="2"/>
    </font>
    <font>
      <sz val="11"/>
      <color indexed="60"/>
      <name val="Calibri"/>
      <family val="2"/>
    </font>
    <font>
      <sz val="8"/>
      <name val="Times New Roman"/>
      <family val="1"/>
    </font>
    <font>
      <sz val="10"/>
      <name val="Arial"/>
      <family val="2"/>
      <charset val="1"/>
    </font>
    <font>
      <sz val="10"/>
      <name val="Verdana"/>
      <family val="2"/>
    </font>
    <font>
      <sz val="10"/>
      <name val="MS Sans Serif"/>
      <family val="2"/>
    </font>
    <font>
      <sz val="12"/>
      <color theme="1"/>
      <name val="Calibri"/>
      <family val="2"/>
      <scheme val="minor"/>
    </font>
    <font>
      <sz val="10"/>
      <color indexed="8"/>
      <name val="Arial"/>
      <family val="2"/>
    </font>
    <font>
      <sz val="8"/>
      <name val="Arial"/>
      <family val="2"/>
    </font>
    <font>
      <sz val="11"/>
      <color indexed="14"/>
      <name val="Calibri"/>
      <family val="2"/>
    </font>
    <font>
      <b/>
      <sz val="11"/>
      <color indexed="63"/>
      <name val="Calibri"/>
      <family val="2"/>
    </font>
    <font>
      <b/>
      <sz val="18"/>
      <color indexed="62"/>
      <name val="Cambria"/>
      <family val="2"/>
    </font>
    <font>
      <b/>
      <sz val="18"/>
      <color indexed="56"/>
      <name val="Cambria"/>
      <family val="2"/>
    </font>
    <font>
      <b/>
      <sz val="11"/>
      <color indexed="8"/>
      <name val="Calibri"/>
      <family val="2"/>
    </font>
    <font>
      <sz val="11"/>
      <color indexed="10"/>
      <name val="Calibri"/>
      <family val="2"/>
    </font>
    <font>
      <b/>
      <sz val="9"/>
      <name val="Calibri"/>
      <family val="2"/>
      <scheme val="minor"/>
    </font>
    <font>
      <b/>
      <sz val="9"/>
      <color theme="1"/>
      <name val="Calibri"/>
      <family val="2"/>
      <scheme val="minor"/>
    </font>
    <font>
      <sz val="9"/>
      <color theme="1"/>
      <name val="Calibri"/>
      <family val="2"/>
      <scheme val="minor"/>
    </font>
    <font>
      <b/>
      <sz val="9"/>
      <color rgb="FF000000"/>
      <name val="Calibri"/>
      <family val="2"/>
      <scheme val="minor"/>
    </font>
    <font>
      <b/>
      <sz val="9"/>
      <color indexed="8"/>
      <name val="Calibri"/>
      <family val="2"/>
    </font>
    <font>
      <b/>
      <sz val="9"/>
      <color rgb="FFFF0000"/>
      <name val="Calibri"/>
      <family val="2"/>
      <scheme val="minor"/>
    </font>
    <font>
      <b/>
      <sz val="9"/>
      <color theme="0"/>
      <name val="Calibri"/>
      <family val="2"/>
      <scheme val="minor"/>
    </font>
    <font>
      <sz val="9"/>
      <color rgb="FFFF0000"/>
      <name val="Calibri"/>
      <family val="2"/>
      <scheme val="minor"/>
    </font>
    <font>
      <sz val="9"/>
      <color rgb="FF000000"/>
      <name val="Calibri"/>
      <family val="2"/>
      <scheme val="minor"/>
    </font>
    <font>
      <b/>
      <sz val="12"/>
      <color theme="1"/>
      <name val="Calibri"/>
      <family val="2"/>
      <scheme val="minor"/>
    </font>
    <font>
      <sz val="11"/>
      <name val="Calibri"/>
      <family val="2"/>
      <scheme val="minor"/>
    </font>
    <font>
      <sz val="10"/>
      <color theme="1"/>
      <name val="Times New Roman"/>
      <family val="1"/>
    </font>
    <font>
      <sz val="10"/>
      <color theme="1"/>
      <name val="Calibri"/>
      <family val="2"/>
      <scheme val="minor"/>
    </font>
    <font>
      <sz val="11"/>
      <color rgb="FF000000"/>
      <name val="Calibri"/>
      <family val="2"/>
    </font>
    <font>
      <b/>
      <sz val="12"/>
      <color indexed="8"/>
      <name val="Calibri"/>
      <family val="2"/>
    </font>
    <font>
      <b/>
      <sz val="11"/>
      <color rgb="FFFF0000"/>
      <name val="Calibri"/>
      <family val="2"/>
      <scheme val="minor"/>
    </font>
    <font>
      <b/>
      <sz val="12"/>
      <name val="Calibri"/>
      <family val="2"/>
      <scheme val="minor"/>
    </font>
  </fonts>
  <fills count="34">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3" tint="0.79998168889431442"/>
        <bgColor indexed="64"/>
      </patternFill>
    </fill>
    <fill>
      <patternFill patternType="solid">
        <fgColor theme="3" tint="0.79998168889431442"/>
        <bgColor rgb="FFFFFF66"/>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14999847407452621"/>
        <bgColor rgb="FFFFFF66"/>
      </patternFill>
    </fill>
    <fill>
      <patternFill patternType="solid">
        <fgColor theme="3" tint="-0.249977111117893"/>
        <bgColor indexed="64"/>
      </patternFill>
    </fill>
    <fill>
      <patternFill patternType="solid">
        <fgColor theme="0" tint="-4.9989318521683403E-2"/>
        <bgColor indexed="64"/>
      </patternFill>
    </fill>
    <fill>
      <patternFill patternType="solid">
        <fgColor rgb="FFFFFFFF"/>
        <bgColor indexed="64"/>
      </patternFill>
    </fill>
  </fills>
  <borders count="30">
    <border>
      <left/>
      <right/>
      <top/>
      <bottom/>
      <diagonal/>
    </border>
    <border>
      <left style="hair">
        <color indexed="64"/>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49"/>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style="thin">
        <color indexed="62"/>
      </top>
      <bottom style="double">
        <color indexed="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649">
    <xf numFmtId="0" fontId="0" fillId="0" borderId="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15" fontId="4" fillId="0" borderId="1" applyNumberFormat="0" applyAlignment="0"/>
    <xf numFmtId="15" fontId="4" fillId="0" borderId="1" applyNumberFormat="0" applyAlignment="0"/>
    <xf numFmtId="15" fontId="4" fillId="0" borderId="1" applyNumberFormat="0" applyAlignment="0"/>
    <xf numFmtId="15" fontId="4" fillId="0" borderId="1" applyNumberFormat="0" applyAlignment="0"/>
    <xf numFmtId="15" fontId="4" fillId="0" borderId="1" applyNumberFormat="0" applyAlignment="0"/>
    <xf numFmtId="15" fontId="4" fillId="0" borderId="1" applyNumberFormat="0" applyAlignment="0"/>
    <xf numFmtId="15" fontId="4" fillId="0" borderId="1" applyNumberFormat="0" applyAlignment="0"/>
    <xf numFmtId="15" fontId="4" fillId="0" borderId="1" applyNumberFormat="0" applyAlignment="0"/>
    <xf numFmtId="15" fontId="4" fillId="0" borderId="1" applyNumberFormat="0" applyAlignment="0"/>
    <xf numFmtId="15" fontId="4" fillId="0" borderId="1" applyNumberFormat="0" applyAlignment="0"/>
    <xf numFmtId="15" fontId="4" fillId="0" borderId="1" applyNumberFormat="0" applyAlignment="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6" fillId="21" borderId="2" applyNumberFormat="0" applyAlignment="0" applyProtection="0"/>
    <xf numFmtId="0" fontId="6" fillId="22" borderId="2" applyNumberFormat="0" applyAlignment="0" applyProtection="0"/>
    <xf numFmtId="0" fontId="6" fillId="22" borderId="2" applyNumberFormat="0" applyAlignment="0" applyProtection="0"/>
    <xf numFmtId="0" fontId="6" fillId="22" borderId="2" applyNumberFormat="0" applyAlignment="0" applyProtection="0"/>
    <xf numFmtId="0" fontId="6" fillId="22" borderId="2" applyNumberFormat="0" applyAlignment="0" applyProtection="0"/>
    <xf numFmtId="0" fontId="6" fillId="22" borderId="2" applyNumberFormat="0" applyAlignment="0" applyProtection="0"/>
    <xf numFmtId="0" fontId="7" fillId="23" borderId="3" applyNumberFormat="0" applyAlignment="0" applyProtection="0"/>
    <xf numFmtId="0" fontId="7" fillId="23" borderId="3" applyNumberFormat="0" applyAlignment="0" applyProtection="0"/>
    <xf numFmtId="0" fontId="7" fillId="23" borderId="3" applyNumberFormat="0" applyAlignment="0" applyProtection="0"/>
    <xf numFmtId="0" fontId="7" fillId="23" borderId="3" applyNumberFormat="0" applyAlignment="0" applyProtection="0"/>
    <xf numFmtId="0" fontId="7" fillId="23" borderId="3" applyNumberFormat="0" applyAlignment="0" applyProtection="0"/>
    <xf numFmtId="164" fontId="4" fillId="0" borderId="0" applyFill="0" applyBorder="0" applyAlignment="0" applyProtection="0"/>
    <xf numFmtId="164" fontId="4"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4" fillId="0" borderId="0" applyFill="0" applyBorder="0" applyAlignment="0" applyProtection="0"/>
    <xf numFmtId="43" fontId="4" fillId="0" borderId="0" applyFont="0" applyFill="0" applyBorder="0" applyAlignment="0" applyProtection="0"/>
    <xf numFmtId="164" fontId="4" fillId="0" borderId="0" applyFill="0" applyBorder="0" applyAlignment="0" applyProtection="0"/>
    <xf numFmtId="164"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4" fontId="4" fillId="0" borderId="0" applyFill="0" applyBorder="0" applyAlignment="0" applyProtection="0"/>
    <xf numFmtId="164" fontId="4" fillId="0" borderId="0" applyFill="0" applyBorder="0" applyAlignment="0" applyProtection="0"/>
    <xf numFmtId="43" fontId="4" fillId="0" borderId="0" applyFont="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5" fontId="4" fillId="0" borderId="0" applyFill="0" applyBorder="0" applyAlignment="0" applyProtection="0"/>
    <xf numFmtId="0"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43" fontId="2" fillId="0" borderId="0" applyFont="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4" fontId="4" fillId="0" borderId="0" applyFill="0" applyBorder="0" applyAlignment="0" applyProtection="0"/>
    <xf numFmtId="165" fontId="4" fillId="0" borderId="0" applyFill="0" applyBorder="0" applyAlignment="0" applyProtection="0"/>
    <xf numFmtId="0"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4"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 fillId="23" borderId="3" applyNumberFormat="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7" fontId="4"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4" applyNumberFormat="0" applyFill="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alignment vertical="top"/>
      <protection locked="0"/>
    </xf>
    <xf numFmtId="0" fontId="15" fillId="8" borderId="2" applyNumberFormat="0" applyAlignment="0" applyProtection="0"/>
    <xf numFmtId="0" fontId="15" fillId="8" borderId="2" applyNumberFormat="0" applyAlignment="0" applyProtection="0"/>
    <xf numFmtId="0" fontId="15" fillId="8" borderId="2" applyNumberFormat="0" applyAlignment="0" applyProtection="0"/>
    <xf numFmtId="0" fontId="15" fillId="8" borderId="2" applyNumberFormat="0" applyAlignment="0" applyProtection="0"/>
    <xf numFmtId="0" fontId="15" fillId="8" borderId="2" applyNumberFormat="0" applyAlignment="0" applyProtection="0"/>
    <xf numFmtId="0" fontId="15" fillId="8" borderId="2" applyNumberFormat="0" applyAlignment="0" applyProtection="0"/>
    <xf numFmtId="0" fontId="16" fillId="0" borderId="8" applyNumberFormat="0" applyFill="0" applyAlignment="0" applyProtection="0"/>
    <xf numFmtId="0" fontId="17" fillId="0" borderId="6" applyNumberFormat="0" applyFill="0" applyAlignment="0" applyProtection="0"/>
    <xf numFmtId="0" fontId="18" fillId="0" borderId="9" applyNumberFormat="0" applyFill="0" applyAlignment="0" applyProtection="0"/>
    <xf numFmtId="0" fontId="18" fillId="0" borderId="0" applyNumberFormat="0" applyFill="0" applyBorder="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9" fillId="0" borderId="4" applyNumberFormat="0" applyFill="0" applyAlignment="0" applyProtection="0"/>
    <xf numFmtId="41" fontId="4" fillId="0" borderId="0" applyFont="0" applyFill="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 fillId="0" borderId="0"/>
    <xf numFmtId="0" fontId="1"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20" fillId="0" borderId="0"/>
    <xf numFmtId="0" fontId="20" fillId="0" borderId="0"/>
    <xf numFmtId="0" fontId="2" fillId="0" borderId="0"/>
    <xf numFmtId="0" fontId="21" fillId="0" borderId="0"/>
    <xf numFmtId="0" fontId="4" fillId="0" borderId="0"/>
    <xf numFmtId="0" fontId="4" fillId="0" borderId="0"/>
    <xf numFmtId="0" fontId="4" fillId="0" borderId="0"/>
    <xf numFmtId="0" fontId="4" fillId="0" borderId="0"/>
    <xf numFmtId="16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xf numFmtId="0" fontId="1" fillId="0" borderId="0"/>
    <xf numFmtId="0" fontId="1" fillId="0" borderId="0"/>
    <xf numFmtId="0" fontId="4" fillId="0" borderId="0"/>
    <xf numFmtId="0" fontId="2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164" fontId="2" fillId="0" borderId="0"/>
    <xf numFmtId="0" fontId="2" fillId="0" borderId="0"/>
    <xf numFmtId="0" fontId="4" fillId="0" borderId="0"/>
    <xf numFmtId="0" fontId="4" fillId="0" borderId="0"/>
    <xf numFmtId="0" fontId="23" fillId="0" borderId="0"/>
    <xf numFmtId="164" fontId="1" fillId="0" borderId="0"/>
    <xf numFmtId="0" fontId="1" fillId="0" borderId="0"/>
    <xf numFmtId="0" fontId="1" fillId="0" borderId="0"/>
    <xf numFmtId="0" fontId="1" fillId="0" borderId="0"/>
    <xf numFmtId="0" fontId="4" fillId="0" borderId="0"/>
    <xf numFmtId="0" fontId="4" fillId="0" borderId="0"/>
    <xf numFmtId="0" fontId="2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4" fillId="25" borderId="10" applyNumberFormat="0" applyFont="0" applyAlignment="0" applyProtection="0"/>
    <xf numFmtId="0" fontId="4" fillId="25" borderId="10" applyNumberFormat="0" applyFont="0" applyAlignment="0" applyProtection="0"/>
    <xf numFmtId="0" fontId="4" fillId="25" borderId="10" applyNumberFormat="0" applyFont="0" applyAlignment="0" applyProtection="0"/>
    <xf numFmtId="0" fontId="4" fillId="25" borderId="10" applyNumberFormat="0" applyFont="0" applyAlignment="0" applyProtection="0"/>
    <xf numFmtId="0" fontId="4" fillId="25" borderId="10" applyNumberFormat="0" applyFont="0" applyAlignment="0" applyProtection="0"/>
    <xf numFmtId="0" fontId="4" fillId="25" borderId="10" applyNumberFormat="0" applyFont="0" applyAlignment="0" applyProtection="0"/>
    <xf numFmtId="0" fontId="4" fillId="25" borderId="10" applyNumberFormat="0" applyFont="0" applyAlignment="0" applyProtection="0"/>
    <xf numFmtId="0" fontId="4" fillId="25" borderId="10" applyNumberFormat="0" applyFont="0" applyAlignment="0" applyProtection="0"/>
    <xf numFmtId="0" fontId="4" fillId="25" borderId="10" applyNumberFormat="0" applyFont="0" applyAlignment="0" applyProtection="0"/>
    <xf numFmtId="0" fontId="4" fillId="25" borderId="10" applyNumberFormat="0" applyFont="0" applyAlignment="0" applyProtection="0"/>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3" fontId="26" fillId="0" borderId="11" applyAlignment="0">
      <alignment horizontal="center"/>
    </xf>
    <xf numFmtId="0" fontId="27" fillId="4" borderId="0" applyNumberFormat="0" applyBorder="0" applyAlignment="0" applyProtection="0"/>
    <xf numFmtId="0" fontId="28" fillId="22" borderId="12" applyNumberFormat="0" applyAlignment="0" applyProtection="0"/>
    <xf numFmtId="0" fontId="28" fillId="22" borderId="12" applyNumberFormat="0" applyAlignment="0" applyProtection="0"/>
    <xf numFmtId="0" fontId="28" fillId="22" borderId="12" applyNumberFormat="0" applyAlignment="0" applyProtection="0"/>
    <xf numFmtId="0" fontId="28" fillId="22" borderId="12" applyNumberFormat="0" applyAlignment="0" applyProtection="0"/>
    <xf numFmtId="0" fontId="28" fillId="22" borderId="12" applyNumberFormat="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0" borderId="13" applyNumberFormat="0" applyFill="0" applyAlignment="0" applyProtection="0"/>
    <xf numFmtId="0" fontId="31" fillId="0" borderId="14" applyNumberFormat="0" applyFill="0" applyAlignment="0" applyProtection="0"/>
    <xf numFmtId="0" fontId="31" fillId="0" borderId="14" applyNumberFormat="0" applyFill="0" applyAlignment="0" applyProtection="0"/>
    <xf numFmtId="0" fontId="31" fillId="0" borderId="14" applyNumberFormat="0" applyFill="0" applyAlignment="0" applyProtection="0"/>
    <xf numFmtId="0" fontId="31" fillId="0" borderId="14" applyNumberFormat="0" applyFill="0" applyAlignment="0" applyProtection="0"/>
    <xf numFmtId="0" fontId="31" fillId="0" borderId="14" applyNumberFormat="0" applyFill="0" applyAlignment="0" applyProtection="0"/>
    <xf numFmtId="0" fontId="28" fillId="21" borderId="12" applyNumberFormat="0" applyAlignment="0" applyProtection="0"/>
    <xf numFmtId="0" fontId="8"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1" fillId="0" borderId="0"/>
    <xf numFmtId="44" fontId="1" fillId="0" borderId="0" applyFont="0" applyFill="0" applyBorder="0" applyAlignment="0" applyProtection="0"/>
  </cellStyleXfs>
  <cellXfs count="96">
    <xf numFmtId="0" fontId="0" fillId="0" borderId="0" xfId="0"/>
    <xf numFmtId="0" fontId="35" fillId="0" borderId="0" xfId="0" applyFont="1" applyAlignment="1">
      <alignment vertical="top"/>
    </xf>
    <xf numFmtId="0" fontId="37" fillId="0" borderId="0" xfId="0" applyNumberFormat="1" applyFont="1" applyFill="1" applyBorder="1" applyAlignment="1">
      <alignment horizontal="center" vertical="top" wrapText="1"/>
    </xf>
    <xf numFmtId="0" fontId="35" fillId="0" borderId="0" xfId="0" applyNumberFormat="1" applyFont="1" applyFill="1" applyBorder="1" applyAlignment="1">
      <alignment horizontal="center" vertical="top"/>
    </xf>
    <xf numFmtId="0" fontId="37" fillId="0" borderId="0" xfId="0" applyNumberFormat="1" applyFont="1" applyFill="1" applyBorder="1" applyAlignment="1">
      <alignment horizontal="center" vertical="top"/>
    </xf>
    <xf numFmtId="0" fontId="35" fillId="0" borderId="0" xfId="0" applyFont="1" applyAlignment="1">
      <alignment horizontal="center" vertical="top"/>
    </xf>
    <xf numFmtId="0" fontId="35" fillId="0" borderId="0" xfId="0" applyNumberFormat="1" applyFont="1" applyAlignment="1">
      <alignment vertical="top"/>
    </xf>
    <xf numFmtId="0" fontId="35" fillId="0" borderId="0" xfId="0" applyFont="1" applyFill="1" applyAlignment="1">
      <alignment vertical="top"/>
    </xf>
    <xf numFmtId="0" fontId="0" fillId="0" borderId="0" xfId="0" applyFill="1" applyAlignment="1">
      <alignment vertical="center"/>
    </xf>
    <xf numFmtId="0" fontId="36" fillId="30" borderId="11" xfId="0" applyFont="1" applyFill="1" applyBorder="1" applyAlignment="1">
      <alignment horizontal="center" vertical="top" wrapText="1"/>
    </xf>
    <xf numFmtId="44" fontId="33" fillId="0" borderId="11" xfId="648" applyNumberFormat="1" applyFont="1" applyFill="1" applyBorder="1" applyAlignment="1">
      <alignment vertical="top" wrapText="1"/>
    </xf>
    <xf numFmtId="0" fontId="33" fillId="29" borderId="11" xfId="0" applyFont="1" applyFill="1" applyBorder="1" applyAlignment="1">
      <alignment horizontal="center" vertical="top" wrapText="1"/>
    </xf>
    <xf numFmtId="44" fontId="33" fillId="0" borderId="11" xfId="648" applyNumberFormat="1" applyFont="1" applyFill="1" applyBorder="1" applyAlignment="1">
      <alignment horizontal="center" vertical="top" wrapText="1"/>
    </xf>
    <xf numFmtId="0" fontId="36" fillId="27" borderId="18" xfId="0" applyFont="1" applyFill="1" applyBorder="1" applyAlignment="1">
      <alignment horizontal="center" vertical="top" wrapText="1"/>
    </xf>
    <xf numFmtId="0" fontId="41" fillId="26" borderId="18" xfId="0" applyFont="1" applyFill="1" applyBorder="1" applyAlignment="1">
      <alignment horizontal="center" vertical="top" wrapText="1"/>
    </xf>
    <xf numFmtId="0" fontId="36" fillId="27" borderId="11" xfId="0" applyFont="1" applyFill="1" applyBorder="1" applyAlignment="1">
      <alignment horizontal="center" vertical="top" wrapText="1"/>
    </xf>
    <xf numFmtId="0" fontId="45" fillId="33" borderId="11" xfId="647" applyFont="1" applyFill="1" applyBorder="1" applyAlignment="1">
      <alignment horizontal="center" vertical="center" wrapText="1"/>
    </xf>
    <xf numFmtId="0" fontId="46" fillId="26" borderId="11" xfId="0" applyFont="1" applyFill="1" applyBorder="1" applyAlignment="1" applyProtection="1">
      <alignment horizontal="left" vertical="center" wrapText="1"/>
    </xf>
    <xf numFmtId="3" fontId="44" fillId="2" borderId="20" xfId="0" applyNumberFormat="1" applyFont="1" applyFill="1" applyBorder="1" applyAlignment="1">
      <alignment horizontal="center" vertical="center" wrapText="1"/>
    </xf>
    <xf numFmtId="0" fontId="43" fillId="32" borderId="18" xfId="0" applyFont="1" applyFill="1" applyBorder="1" applyAlignment="1">
      <alignment horizontal="center" vertical="top" wrapText="1"/>
    </xf>
    <xf numFmtId="0" fontId="43" fillId="32" borderId="11" xfId="0" applyFont="1" applyFill="1" applyBorder="1" applyAlignment="1">
      <alignment horizontal="center" vertical="top" wrapText="1"/>
    </xf>
    <xf numFmtId="0" fontId="0" fillId="32" borderId="11" xfId="0" applyFont="1" applyFill="1" applyBorder="1" applyAlignment="1">
      <alignment horizontal="center" vertical="top"/>
    </xf>
    <xf numFmtId="168" fontId="49" fillId="0" borderId="11" xfId="0" applyNumberFormat="1" applyFont="1" applyFill="1" applyBorder="1" applyAlignment="1">
      <alignment horizontal="center" vertical="center" wrapText="1"/>
    </xf>
    <xf numFmtId="44" fontId="49" fillId="0" borderId="11" xfId="648" applyNumberFormat="1" applyFont="1" applyFill="1" applyBorder="1" applyAlignment="1">
      <alignment horizontal="center" vertical="center" wrapText="1"/>
    </xf>
    <xf numFmtId="0" fontId="37" fillId="29" borderId="18" xfId="0" applyNumberFormat="1" applyFont="1" applyFill="1" applyBorder="1" applyAlignment="1">
      <alignment horizontal="left" vertical="center" wrapText="1"/>
    </xf>
    <xf numFmtId="0" fontId="37" fillId="29" borderId="11" xfId="0" applyNumberFormat="1" applyFont="1" applyFill="1" applyBorder="1" applyAlignment="1">
      <alignment horizontal="left" vertical="center" wrapText="1"/>
    </xf>
    <xf numFmtId="0" fontId="34" fillId="29" borderId="18" xfId="0" applyFont="1" applyFill="1" applyBorder="1" applyAlignment="1">
      <alignment horizontal="left" vertical="center" wrapText="1"/>
    </xf>
    <xf numFmtId="0" fontId="34" fillId="29" borderId="11" xfId="0" applyFont="1" applyFill="1" applyBorder="1" applyAlignment="1">
      <alignment horizontal="left" vertical="center" wrapText="1"/>
    </xf>
    <xf numFmtId="0" fontId="34" fillId="29" borderId="28" xfId="0" applyFont="1" applyFill="1" applyBorder="1" applyAlignment="1">
      <alignment horizontal="left" vertical="center" wrapText="1"/>
    </xf>
    <xf numFmtId="0" fontId="34" fillId="29" borderId="21" xfId="0" applyFont="1" applyFill="1" applyBorder="1" applyAlignment="1">
      <alignment horizontal="left" vertical="center" wrapText="1"/>
    </xf>
    <xf numFmtId="0" fontId="34" fillId="29" borderId="22" xfId="0" applyFont="1" applyFill="1" applyBorder="1" applyAlignment="1">
      <alignment horizontal="left" vertical="center" wrapText="1"/>
    </xf>
    <xf numFmtId="0" fontId="34" fillId="29" borderId="20" xfId="0" applyFont="1" applyFill="1" applyBorder="1" applyAlignment="1">
      <alignment horizontal="left" vertical="center" wrapText="1"/>
    </xf>
    <xf numFmtId="0" fontId="34" fillId="0" borderId="23" xfId="0" applyFont="1" applyBorder="1" applyAlignment="1">
      <alignment horizontal="center" vertical="top"/>
    </xf>
    <xf numFmtId="0" fontId="34" fillId="0" borderId="24" xfId="0" applyFont="1" applyBorder="1" applyAlignment="1">
      <alignment horizontal="center" vertical="top"/>
    </xf>
    <xf numFmtId="0" fontId="34" fillId="0" borderId="25" xfId="0" applyFont="1" applyBorder="1" applyAlignment="1">
      <alignment horizontal="center" vertical="top"/>
    </xf>
    <xf numFmtId="0" fontId="34" fillId="0" borderId="26" xfId="0" applyFont="1" applyBorder="1" applyAlignment="1">
      <alignment horizontal="center" vertical="top"/>
    </xf>
    <xf numFmtId="0" fontId="34" fillId="0" borderId="0" xfId="0" applyFont="1" applyBorder="1" applyAlignment="1">
      <alignment horizontal="center" vertical="top"/>
    </xf>
    <xf numFmtId="0" fontId="34" fillId="0" borderId="27" xfId="0" applyFont="1" applyBorder="1" applyAlignment="1">
      <alignment horizontal="center" vertical="top"/>
    </xf>
    <xf numFmtId="0" fontId="47" fillId="2" borderId="20" xfId="0" applyNumberFormat="1" applyFont="1" applyFill="1" applyBorder="1" applyAlignment="1">
      <alignment horizontal="left" vertical="center"/>
    </xf>
    <xf numFmtId="0" fontId="47" fillId="2" borderId="22" xfId="0" applyNumberFormat="1" applyFont="1" applyFill="1" applyBorder="1" applyAlignment="1">
      <alignment horizontal="left" vertical="center"/>
    </xf>
    <xf numFmtId="0" fontId="47" fillId="2" borderId="21" xfId="0" applyNumberFormat="1" applyFont="1" applyFill="1" applyBorder="1" applyAlignment="1">
      <alignment horizontal="left" vertical="center"/>
    </xf>
    <xf numFmtId="0" fontId="47" fillId="2" borderId="29" xfId="0" applyNumberFormat="1" applyFont="1" applyFill="1" applyBorder="1" applyAlignment="1">
      <alignment horizontal="left" vertical="center"/>
    </xf>
    <xf numFmtId="0" fontId="47" fillId="2" borderId="20" xfId="0" applyNumberFormat="1" applyFont="1" applyFill="1" applyBorder="1" applyAlignment="1">
      <alignment horizontal="center" vertical="center"/>
    </xf>
    <xf numFmtId="0" fontId="47" fillId="2" borderId="22" xfId="0" applyNumberFormat="1" applyFont="1" applyFill="1" applyBorder="1" applyAlignment="1">
      <alignment horizontal="center" vertical="center"/>
    </xf>
    <xf numFmtId="0" fontId="39" fillId="28" borderId="15" xfId="0" applyFont="1" applyFill="1" applyBorder="1" applyAlignment="1">
      <alignment horizontal="center" vertical="center"/>
    </xf>
    <xf numFmtId="0" fontId="39" fillId="28" borderId="16" xfId="0" applyFont="1" applyFill="1" applyBorder="1" applyAlignment="1">
      <alignment horizontal="center" vertical="center"/>
    </xf>
    <xf numFmtId="0" fontId="35" fillId="28" borderId="16" xfId="0" applyFont="1" applyFill="1" applyBorder="1" applyAlignment="1">
      <alignment vertical="center"/>
    </xf>
    <xf numFmtId="0" fontId="35" fillId="28" borderId="17" xfId="0" applyFont="1" applyFill="1" applyBorder="1" applyAlignment="1">
      <alignment vertical="center"/>
    </xf>
    <xf numFmtId="0" fontId="34" fillId="0" borderId="18" xfId="0" applyFont="1" applyBorder="1" applyAlignment="1">
      <alignment horizontal="center" vertical="top"/>
    </xf>
    <xf numFmtId="0" fontId="34" fillId="0" borderId="11" xfId="0" applyFont="1" applyBorder="1" applyAlignment="1">
      <alignment horizontal="center" vertical="top"/>
    </xf>
    <xf numFmtId="15" fontId="42" fillId="0" borderId="11" xfId="0" applyNumberFormat="1" applyFont="1" applyBorder="1" applyAlignment="1">
      <alignment horizontal="center" vertical="top"/>
    </xf>
    <xf numFmtId="0" fontId="43" fillId="32" borderId="11" xfId="0" applyFont="1" applyFill="1" applyBorder="1" applyAlignment="1">
      <alignment horizontal="left" vertical="top" wrapText="1"/>
    </xf>
    <xf numFmtId="0" fontId="43" fillId="32" borderId="11" xfId="0" applyFont="1" applyFill="1" applyBorder="1" applyAlignment="1">
      <alignment horizontal="right" vertical="top" wrapText="1"/>
    </xf>
    <xf numFmtId="0" fontId="48" fillId="32" borderId="11" xfId="0" applyFont="1" applyFill="1" applyBorder="1" applyAlignment="1">
      <alignment horizontal="left" vertical="top" wrapText="1"/>
    </xf>
    <xf numFmtId="0" fontId="48" fillId="32" borderId="11" xfId="0" applyFont="1" applyFill="1" applyBorder="1" applyAlignment="1">
      <alignment horizontal="right" vertical="top" wrapText="1"/>
    </xf>
    <xf numFmtId="15" fontId="42" fillId="0" borderId="11" xfId="0" applyNumberFormat="1" applyFont="1" applyBorder="1" applyAlignment="1">
      <alignment horizontal="center" vertical="top" wrapText="1"/>
    </xf>
    <xf numFmtId="15" fontId="42" fillId="0" borderId="19" xfId="0" applyNumberFormat="1" applyFont="1" applyBorder="1" applyAlignment="1">
      <alignment horizontal="center" vertical="top"/>
    </xf>
    <xf numFmtId="0" fontId="36" fillId="29" borderId="18" xfId="0" applyFont="1" applyFill="1" applyBorder="1" applyAlignment="1">
      <alignment horizontal="center" vertical="top" wrapText="1"/>
    </xf>
    <xf numFmtId="0" fontId="36" fillId="29" borderId="11" xfId="0" applyFont="1" applyFill="1" applyBorder="1" applyAlignment="1">
      <alignment horizontal="center" vertical="top" wrapText="1"/>
    </xf>
    <xf numFmtId="0" fontId="34" fillId="26" borderId="18" xfId="0" applyFont="1" applyFill="1" applyBorder="1" applyAlignment="1">
      <alignment horizontal="center" vertical="top" wrapText="1"/>
    </xf>
    <xf numFmtId="0" fontId="34" fillId="26" borderId="11" xfId="0" applyFont="1" applyFill="1" applyBorder="1" applyAlignment="1">
      <alignment horizontal="center" vertical="top"/>
    </xf>
    <xf numFmtId="0" fontId="33" fillId="29" borderId="11" xfId="0" applyFont="1" applyFill="1" applyBorder="1" applyAlignment="1">
      <alignment horizontal="center" vertical="top"/>
    </xf>
    <xf numFmtId="0" fontId="35" fillId="29" borderId="11" xfId="0" applyFont="1" applyFill="1" applyBorder="1" applyAlignment="1">
      <alignment horizontal="center" vertical="top"/>
    </xf>
    <xf numFmtId="0" fontId="35" fillId="29" borderId="19" xfId="0" applyFont="1" applyFill="1" applyBorder="1" applyAlignment="1">
      <alignment horizontal="center" vertical="top"/>
    </xf>
    <xf numFmtId="0" fontId="36" fillId="27" borderId="11" xfId="0" applyFont="1" applyFill="1" applyBorder="1" applyAlignment="1">
      <alignment horizontal="center" vertical="top" wrapText="1"/>
    </xf>
    <xf numFmtId="0" fontId="40" fillId="0" borderId="18" xfId="0" applyFont="1" applyBorder="1" applyAlignment="1">
      <alignment horizontal="left" vertical="top" wrapText="1"/>
    </xf>
    <xf numFmtId="0" fontId="40" fillId="0" borderId="11" xfId="0" applyFont="1" applyBorder="1" applyAlignment="1">
      <alignment horizontal="left" vertical="top" wrapText="1"/>
    </xf>
    <xf numFmtId="0" fontId="40" fillId="0" borderId="19" xfId="0" applyFont="1" applyBorder="1" applyAlignment="1">
      <alignment horizontal="left" vertical="top" wrapText="1"/>
    </xf>
    <xf numFmtId="0" fontId="40" fillId="0" borderId="18" xfId="0" applyFont="1" applyFill="1" applyBorder="1" applyAlignment="1">
      <alignment horizontal="right" vertical="top" wrapText="1"/>
    </xf>
    <xf numFmtId="0" fontId="40" fillId="0" borderId="11" xfId="0" applyFont="1" applyFill="1" applyBorder="1" applyAlignment="1">
      <alignment horizontal="right" vertical="top" wrapText="1"/>
    </xf>
    <xf numFmtId="0" fontId="40" fillId="0" borderId="19" xfId="0" applyFont="1" applyFill="1" applyBorder="1" applyAlignment="1">
      <alignment horizontal="right" vertical="top" wrapText="1"/>
    </xf>
    <xf numFmtId="0" fontId="48" fillId="32" borderId="20" xfId="0" applyFont="1" applyFill="1" applyBorder="1" applyAlignment="1">
      <alignment horizontal="right" vertical="top" wrapText="1"/>
    </xf>
    <xf numFmtId="0" fontId="48" fillId="32" borderId="21" xfId="0" applyFont="1" applyFill="1" applyBorder="1" applyAlignment="1">
      <alignment horizontal="right" vertical="top" wrapText="1"/>
    </xf>
    <xf numFmtId="0" fontId="48" fillId="32" borderId="22" xfId="0" applyFont="1" applyFill="1" applyBorder="1" applyAlignment="1">
      <alignment horizontal="right" vertical="top" wrapText="1"/>
    </xf>
    <xf numFmtId="0" fontId="33" fillId="2" borderId="11" xfId="0" applyFont="1" applyFill="1" applyBorder="1" applyAlignment="1">
      <alignment horizontal="center" vertical="top" wrapText="1"/>
    </xf>
    <xf numFmtId="0" fontId="33" fillId="2" borderId="19" xfId="0" applyFont="1" applyFill="1" applyBorder="1" applyAlignment="1">
      <alignment horizontal="center" vertical="top" wrapText="1"/>
    </xf>
    <xf numFmtId="0" fontId="33" fillId="29" borderId="20" xfId="0" applyFont="1" applyFill="1" applyBorder="1" applyAlignment="1">
      <alignment horizontal="left" vertical="top" wrapText="1"/>
    </xf>
    <xf numFmtId="0" fontId="33" fillId="29" borderId="22" xfId="0" applyFont="1" applyFill="1" applyBorder="1" applyAlignment="1">
      <alignment horizontal="left" vertical="top" wrapText="1"/>
    </xf>
    <xf numFmtId="0" fontId="39" fillId="31" borderId="18" xfId="0" applyFont="1" applyFill="1" applyBorder="1" applyAlignment="1">
      <alignment horizontal="left" vertical="top" wrapText="1"/>
    </xf>
    <xf numFmtId="0" fontId="39" fillId="31" borderId="11" xfId="0" applyFont="1" applyFill="1" applyBorder="1" applyAlignment="1">
      <alignment horizontal="left" vertical="top" wrapText="1"/>
    </xf>
    <xf numFmtId="0" fontId="39" fillId="31" borderId="19" xfId="0" applyFont="1" applyFill="1" applyBorder="1" applyAlignment="1">
      <alignment horizontal="left" vertical="top" wrapText="1"/>
    </xf>
    <xf numFmtId="0" fontId="37" fillId="29" borderId="11" xfId="0" applyNumberFormat="1" applyFont="1" applyFill="1" applyBorder="1" applyAlignment="1">
      <alignment horizontal="left" vertical="top"/>
    </xf>
    <xf numFmtId="0" fontId="34" fillId="29" borderId="11" xfId="0" applyFont="1" applyFill="1" applyBorder="1" applyAlignment="1">
      <alignment horizontal="left" vertical="top"/>
    </xf>
    <xf numFmtId="0" fontId="39" fillId="28" borderId="18" xfId="0" applyFont="1" applyFill="1" applyBorder="1" applyAlignment="1">
      <alignment horizontal="center" vertical="top"/>
    </xf>
    <xf numFmtId="0" fontId="39" fillId="28" borderId="11" xfId="0" applyFont="1" applyFill="1" applyBorder="1" applyAlignment="1">
      <alignment horizontal="center" vertical="top"/>
    </xf>
    <xf numFmtId="0" fontId="39" fillId="28" borderId="19" xfId="0" applyFont="1" applyFill="1" applyBorder="1" applyAlignment="1">
      <alignment horizontal="center" vertical="top"/>
    </xf>
    <xf numFmtId="0" fontId="42" fillId="0" borderId="11" xfId="0" applyFont="1" applyBorder="1" applyAlignment="1">
      <alignment horizontal="left" vertical="center"/>
    </xf>
    <xf numFmtId="0" fontId="47" fillId="2" borderId="11" xfId="0" applyNumberFormat="1" applyFont="1" applyFill="1" applyBorder="1" applyAlignment="1">
      <alignment horizontal="left" vertical="center"/>
    </xf>
    <xf numFmtId="0" fontId="36" fillId="0" borderId="11" xfId="0" applyFont="1" applyFill="1" applyBorder="1" applyAlignment="1">
      <alignment horizontal="center" wrapText="1"/>
    </xf>
    <xf numFmtId="0" fontId="43" fillId="26" borderId="11" xfId="0" applyFont="1" applyFill="1" applyBorder="1" applyAlignment="1">
      <alignment vertical="center" wrapText="1"/>
    </xf>
    <xf numFmtId="0" fontId="36" fillId="30" borderId="20" xfId="0" applyFont="1" applyFill="1" applyBorder="1" applyAlignment="1">
      <alignment horizontal="center" vertical="top" wrapText="1"/>
    </xf>
    <xf numFmtId="0" fontId="36" fillId="30" borderId="21" xfId="0" applyFont="1" applyFill="1" applyBorder="1" applyAlignment="1">
      <alignment horizontal="center" vertical="top" wrapText="1"/>
    </xf>
    <xf numFmtId="0" fontId="36" fillId="30" borderId="22" xfId="0" applyFont="1" applyFill="1" applyBorder="1" applyAlignment="1">
      <alignment horizontal="center" vertical="top" wrapText="1"/>
    </xf>
    <xf numFmtId="44" fontId="33" fillId="0" borderId="20" xfId="648" applyNumberFormat="1" applyFont="1" applyFill="1" applyBorder="1" applyAlignment="1">
      <alignment horizontal="center" vertical="top" wrapText="1"/>
    </xf>
    <xf numFmtId="44" fontId="33" fillId="0" borderId="21" xfId="648" applyNumberFormat="1" applyFont="1" applyFill="1" applyBorder="1" applyAlignment="1">
      <alignment horizontal="center" vertical="top" wrapText="1"/>
    </xf>
    <xf numFmtId="44" fontId="33" fillId="0" borderId="22" xfId="648" applyNumberFormat="1" applyFont="1" applyFill="1" applyBorder="1" applyAlignment="1">
      <alignment horizontal="center" vertical="top" wrapText="1"/>
    </xf>
  </cellXfs>
  <cellStyles count="649">
    <cellStyle name="20% - Accent1 2" xfId="1" xr:uid="{00000000-0005-0000-0000-000000000000}"/>
    <cellStyle name="20% - Accent1 2 2" xfId="2" xr:uid="{00000000-0005-0000-0000-000001000000}"/>
    <cellStyle name="20% - Accent1 3" xfId="3" xr:uid="{00000000-0005-0000-0000-000002000000}"/>
    <cellStyle name="20% - Accent1 4" xfId="4" xr:uid="{00000000-0005-0000-0000-000003000000}"/>
    <cellStyle name="20% - Accent1 5" xfId="5" xr:uid="{00000000-0005-0000-0000-000004000000}"/>
    <cellStyle name="20% - Accent2 2" xfId="6" xr:uid="{00000000-0005-0000-0000-000005000000}"/>
    <cellStyle name="20% - Accent2 2 2" xfId="7" xr:uid="{00000000-0005-0000-0000-000006000000}"/>
    <cellStyle name="20% - Accent2 3" xfId="8" xr:uid="{00000000-0005-0000-0000-000007000000}"/>
    <cellStyle name="20% - Accent2 4" xfId="9" xr:uid="{00000000-0005-0000-0000-000008000000}"/>
    <cellStyle name="20% - Accent2 5" xfId="10" xr:uid="{00000000-0005-0000-0000-000009000000}"/>
    <cellStyle name="20% - Accent3 2" xfId="11" xr:uid="{00000000-0005-0000-0000-00000A000000}"/>
    <cellStyle name="20% - Accent3 2 2" xfId="12" xr:uid="{00000000-0005-0000-0000-00000B000000}"/>
    <cellStyle name="20% - Accent3 3" xfId="13" xr:uid="{00000000-0005-0000-0000-00000C000000}"/>
    <cellStyle name="20% - Accent3 4" xfId="14" xr:uid="{00000000-0005-0000-0000-00000D000000}"/>
    <cellStyle name="20% - Accent3 5" xfId="15" xr:uid="{00000000-0005-0000-0000-00000E000000}"/>
    <cellStyle name="20% - Accent4 2" xfId="16" xr:uid="{00000000-0005-0000-0000-00000F000000}"/>
    <cellStyle name="20% - Accent4 2 2" xfId="17" xr:uid="{00000000-0005-0000-0000-000010000000}"/>
    <cellStyle name="20% - Accent4 3" xfId="18" xr:uid="{00000000-0005-0000-0000-000011000000}"/>
    <cellStyle name="20% - Accent4 4" xfId="19" xr:uid="{00000000-0005-0000-0000-000012000000}"/>
    <cellStyle name="20% - Accent4 5" xfId="20" xr:uid="{00000000-0005-0000-0000-000013000000}"/>
    <cellStyle name="20% - Accent5 2" xfId="21" xr:uid="{00000000-0005-0000-0000-000014000000}"/>
    <cellStyle name="20% - Accent5 2 2" xfId="22" xr:uid="{00000000-0005-0000-0000-000015000000}"/>
    <cellStyle name="20% - Accent5 3" xfId="23" xr:uid="{00000000-0005-0000-0000-000016000000}"/>
    <cellStyle name="20% - Accent5 4" xfId="24" xr:uid="{00000000-0005-0000-0000-000017000000}"/>
    <cellStyle name="20% - Accent5 5" xfId="25" xr:uid="{00000000-0005-0000-0000-000018000000}"/>
    <cellStyle name="20% - Accent6 2" xfId="26" xr:uid="{00000000-0005-0000-0000-000019000000}"/>
    <cellStyle name="20% - Accent6 2 2" xfId="27" xr:uid="{00000000-0005-0000-0000-00001A000000}"/>
    <cellStyle name="20% - Accent6 3" xfId="28" xr:uid="{00000000-0005-0000-0000-00001B000000}"/>
    <cellStyle name="20% - Accent6 4" xfId="29" xr:uid="{00000000-0005-0000-0000-00001C000000}"/>
    <cellStyle name="20% - Accent6 5" xfId="30" xr:uid="{00000000-0005-0000-0000-00001D000000}"/>
    <cellStyle name="40% - Accent1 2" xfId="31" xr:uid="{00000000-0005-0000-0000-00001E000000}"/>
    <cellStyle name="40% - Accent1 2 2" xfId="32" xr:uid="{00000000-0005-0000-0000-00001F000000}"/>
    <cellStyle name="40% - Accent1 3" xfId="33" xr:uid="{00000000-0005-0000-0000-000020000000}"/>
    <cellStyle name="40% - Accent1 4" xfId="34" xr:uid="{00000000-0005-0000-0000-000021000000}"/>
    <cellStyle name="40% - Accent1 5" xfId="35" xr:uid="{00000000-0005-0000-0000-000022000000}"/>
    <cellStyle name="40% - Accent2 2" xfId="36" xr:uid="{00000000-0005-0000-0000-000023000000}"/>
    <cellStyle name="40% - Accent2 2 2" xfId="37" xr:uid="{00000000-0005-0000-0000-000024000000}"/>
    <cellStyle name="40% - Accent2 3" xfId="38" xr:uid="{00000000-0005-0000-0000-000025000000}"/>
    <cellStyle name="40% - Accent2 4" xfId="39" xr:uid="{00000000-0005-0000-0000-000026000000}"/>
    <cellStyle name="40% - Accent2 5" xfId="40" xr:uid="{00000000-0005-0000-0000-000027000000}"/>
    <cellStyle name="40% - Accent3 2" xfId="41" xr:uid="{00000000-0005-0000-0000-000028000000}"/>
    <cellStyle name="40% - Accent3 2 2" xfId="42" xr:uid="{00000000-0005-0000-0000-000029000000}"/>
    <cellStyle name="40% - Accent3 3" xfId="43" xr:uid="{00000000-0005-0000-0000-00002A000000}"/>
    <cellStyle name="40% - Accent3 4" xfId="44" xr:uid="{00000000-0005-0000-0000-00002B000000}"/>
    <cellStyle name="40% - Accent3 5" xfId="45" xr:uid="{00000000-0005-0000-0000-00002C000000}"/>
    <cellStyle name="40% - Accent4 2" xfId="46" xr:uid="{00000000-0005-0000-0000-00002D000000}"/>
    <cellStyle name="40% - Accent4 2 2" xfId="47" xr:uid="{00000000-0005-0000-0000-00002E000000}"/>
    <cellStyle name="40% - Accent4 3" xfId="48" xr:uid="{00000000-0005-0000-0000-00002F000000}"/>
    <cellStyle name="40% - Accent4 4" xfId="49" xr:uid="{00000000-0005-0000-0000-000030000000}"/>
    <cellStyle name="40% - Accent4 5" xfId="50" xr:uid="{00000000-0005-0000-0000-000031000000}"/>
    <cellStyle name="40% - Accent5 2" xfId="51" xr:uid="{00000000-0005-0000-0000-000032000000}"/>
    <cellStyle name="40% - Accent5 2 2" xfId="52" xr:uid="{00000000-0005-0000-0000-000033000000}"/>
    <cellStyle name="40% - Accent5 3" xfId="53" xr:uid="{00000000-0005-0000-0000-000034000000}"/>
    <cellStyle name="40% - Accent5 4" xfId="54" xr:uid="{00000000-0005-0000-0000-000035000000}"/>
    <cellStyle name="40% - Accent5 5" xfId="55" xr:uid="{00000000-0005-0000-0000-000036000000}"/>
    <cellStyle name="40% - Accent6 2" xfId="56" xr:uid="{00000000-0005-0000-0000-000037000000}"/>
    <cellStyle name="40% - Accent6 2 2" xfId="57" xr:uid="{00000000-0005-0000-0000-000038000000}"/>
    <cellStyle name="40% - Accent6 3" xfId="58" xr:uid="{00000000-0005-0000-0000-000039000000}"/>
    <cellStyle name="40% - Accent6 4" xfId="59" xr:uid="{00000000-0005-0000-0000-00003A000000}"/>
    <cellStyle name="40% - Accent6 5" xfId="60" xr:uid="{00000000-0005-0000-0000-00003B000000}"/>
    <cellStyle name="60% - Accent1 2" xfId="61" xr:uid="{00000000-0005-0000-0000-00003C000000}"/>
    <cellStyle name="60% - Accent1 2 2" xfId="62" xr:uid="{00000000-0005-0000-0000-00003D000000}"/>
    <cellStyle name="60% - Accent1 3" xfId="63" xr:uid="{00000000-0005-0000-0000-00003E000000}"/>
    <cellStyle name="60% - Accent1 4" xfId="64" xr:uid="{00000000-0005-0000-0000-00003F000000}"/>
    <cellStyle name="60% - Accent1 5" xfId="65" xr:uid="{00000000-0005-0000-0000-000040000000}"/>
    <cellStyle name="60% - Accent2 2" xfId="66" xr:uid="{00000000-0005-0000-0000-000041000000}"/>
    <cellStyle name="60% - Accent2 2 2" xfId="67" xr:uid="{00000000-0005-0000-0000-000042000000}"/>
    <cellStyle name="60% - Accent2 3" xfId="68" xr:uid="{00000000-0005-0000-0000-000043000000}"/>
    <cellStyle name="60% - Accent2 4" xfId="69" xr:uid="{00000000-0005-0000-0000-000044000000}"/>
    <cellStyle name="60% - Accent2 5" xfId="70" xr:uid="{00000000-0005-0000-0000-000045000000}"/>
    <cellStyle name="60% - Accent3 2" xfId="71" xr:uid="{00000000-0005-0000-0000-000046000000}"/>
    <cellStyle name="60% - Accent3 2 2" xfId="72" xr:uid="{00000000-0005-0000-0000-000047000000}"/>
    <cellStyle name="60% - Accent3 3" xfId="73" xr:uid="{00000000-0005-0000-0000-000048000000}"/>
    <cellStyle name="60% - Accent3 4" xfId="74" xr:uid="{00000000-0005-0000-0000-000049000000}"/>
    <cellStyle name="60% - Accent3 5" xfId="75" xr:uid="{00000000-0005-0000-0000-00004A000000}"/>
    <cellStyle name="60% - Accent4 2" xfId="76" xr:uid="{00000000-0005-0000-0000-00004B000000}"/>
    <cellStyle name="60% - Accent4 2 2" xfId="77" xr:uid="{00000000-0005-0000-0000-00004C000000}"/>
    <cellStyle name="60% - Accent4 3" xfId="78" xr:uid="{00000000-0005-0000-0000-00004D000000}"/>
    <cellStyle name="60% - Accent4 4" xfId="79" xr:uid="{00000000-0005-0000-0000-00004E000000}"/>
    <cellStyle name="60% - Accent4 5" xfId="80" xr:uid="{00000000-0005-0000-0000-00004F000000}"/>
    <cellStyle name="60% - Accent5 2" xfId="81" xr:uid="{00000000-0005-0000-0000-000050000000}"/>
    <cellStyle name="60% - Accent5 2 2" xfId="82" xr:uid="{00000000-0005-0000-0000-000051000000}"/>
    <cellStyle name="60% - Accent5 3" xfId="83" xr:uid="{00000000-0005-0000-0000-000052000000}"/>
    <cellStyle name="60% - Accent5 4" xfId="84" xr:uid="{00000000-0005-0000-0000-000053000000}"/>
    <cellStyle name="60% - Accent5 5" xfId="85" xr:uid="{00000000-0005-0000-0000-000054000000}"/>
    <cellStyle name="60% - Accent6 2" xfId="86" xr:uid="{00000000-0005-0000-0000-000055000000}"/>
    <cellStyle name="60% - Accent6 2 2" xfId="87" xr:uid="{00000000-0005-0000-0000-000056000000}"/>
    <cellStyle name="60% - Accent6 3" xfId="88" xr:uid="{00000000-0005-0000-0000-000057000000}"/>
    <cellStyle name="60% - Accent6 4" xfId="89" xr:uid="{00000000-0005-0000-0000-000058000000}"/>
    <cellStyle name="60% - Accent6 5" xfId="90" xr:uid="{00000000-0005-0000-0000-000059000000}"/>
    <cellStyle name="Accent1 2" xfId="91" xr:uid="{00000000-0005-0000-0000-00005A000000}"/>
    <cellStyle name="Accent1 2 2" xfId="92" xr:uid="{00000000-0005-0000-0000-00005B000000}"/>
    <cellStyle name="Accent1 3" xfId="93" xr:uid="{00000000-0005-0000-0000-00005C000000}"/>
    <cellStyle name="Accent1 4" xfId="94" xr:uid="{00000000-0005-0000-0000-00005D000000}"/>
    <cellStyle name="Accent1 5" xfId="95" xr:uid="{00000000-0005-0000-0000-00005E000000}"/>
    <cellStyle name="Accent2 2" xfId="96" xr:uid="{00000000-0005-0000-0000-00005F000000}"/>
    <cellStyle name="Accent2 2 2" xfId="97" xr:uid="{00000000-0005-0000-0000-000060000000}"/>
    <cellStyle name="Accent2 3" xfId="98" xr:uid="{00000000-0005-0000-0000-000061000000}"/>
    <cellStyle name="Accent2 4" xfId="99" xr:uid="{00000000-0005-0000-0000-000062000000}"/>
    <cellStyle name="Accent2 5" xfId="100" xr:uid="{00000000-0005-0000-0000-000063000000}"/>
    <cellStyle name="Accent3 2" xfId="101" xr:uid="{00000000-0005-0000-0000-000064000000}"/>
    <cellStyle name="Accent3 2 2" xfId="102" xr:uid="{00000000-0005-0000-0000-000065000000}"/>
    <cellStyle name="Accent3 3" xfId="103" xr:uid="{00000000-0005-0000-0000-000066000000}"/>
    <cellStyle name="Accent3 4" xfId="104" xr:uid="{00000000-0005-0000-0000-000067000000}"/>
    <cellStyle name="Accent3 5" xfId="105" xr:uid="{00000000-0005-0000-0000-000068000000}"/>
    <cellStyle name="Accent4 2" xfId="106" xr:uid="{00000000-0005-0000-0000-000069000000}"/>
    <cellStyle name="Accent4 2 2" xfId="107" xr:uid="{00000000-0005-0000-0000-00006A000000}"/>
    <cellStyle name="Accent4 3" xfId="108" xr:uid="{00000000-0005-0000-0000-00006B000000}"/>
    <cellStyle name="Accent4 4" xfId="109" xr:uid="{00000000-0005-0000-0000-00006C000000}"/>
    <cellStyle name="Accent4 5" xfId="110" xr:uid="{00000000-0005-0000-0000-00006D000000}"/>
    <cellStyle name="Accent5 2" xfId="111" xr:uid="{00000000-0005-0000-0000-00006E000000}"/>
    <cellStyle name="Accent5 2 2" xfId="112" xr:uid="{00000000-0005-0000-0000-00006F000000}"/>
    <cellStyle name="Accent5 3" xfId="113" xr:uid="{00000000-0005-0000-0000-000070000000}"/>
    <cellStyle name="Accent5 4" xfId="114" xr:uid="{00000000-0005-0000-0000-000071000000}"/>
    <cellStyle name="Accent5 5" xfId="115" xr:uid="{00000000-0005-0000-0000-000072000000}"/>
    <cellStyle name="Accent6 2" xfId="116" xr:uid="{00000000-0005-0000-0000-000073000000}"/>
    <cellStyle name="Accent6 2 2" xfId="117" xr:uid="{00000000-0005-0000-0000-000074000000}"/>
    <cellStyle name="Accent6 3" xfId="118" xr:uid="{00000000-0005-0000-0000-000075000000}"/>
    <cellStyle name="Accent6 4" xfId="119" xr:uid="{00000000-0005-0000-0000-000076000000}"/>
    <cellStyle name="Accent6 5" xfId="120" xr:uid="{00000000-0005-0000-0000-000077000000}"/>
    <cellStyle name="b" xfId="121" xr:uid="{00000000-0005-0000-0000-000078000000}"/>
    <cellStyle name="b 2" xfId="122" xr:uid="{00000000-0005-0000-0000-000079000000}"/>
    <cellStyle name="b 2 2" xfId="123" xr:uid="{00000000-0005-0000-0000-00007A000000}"/>
    <cellStyle name="b 2 3" xfId="124" xr:uid="{00000000-0005-0000-0000-00007B000000}"/>
    <cellStyle name="b 2 4" xfId="125" xr:uid="{00000000-0005-0000-0000-00007C000000}"/>
    <cellStyle name="b 2 5" xfId="126" xr:uid="{00000000-0005-0000-0000-00007D000000}"/>
    <cellStyle name="b 2 6" xfId="127" xr:uid="{00000000-0005-0000-0000-00007E000000}"/>
    <cellStyle name="b 3" xfId="128" xr:uid="{00000000-0005-0000-0000-00007F000000}"/>
    <cellStyle name="b_1616A Deep South CRP" xfId="129" xr:uid="{00000000-0005-0000-0000-000080000000}"/>
    <cellStyle name="b_2010 Ibanda BSF Proposal Budget" xfId="130" xr:uid="{00000000-0005-0000-0000-000081000000}"/>
    <cellStyle name="b_Yei Base Budget" xfId="131" xr:uid="{00000000-0005-0000-0000-000082000000}"/>
    <cellStyle name="Bad 2" xfId="132" xr:uid="{00000000-0005-0000-0000-000083000000}"/>
    <cellStyle name="Bad 2 2" xfId="133" xr:uid="{00000000-0005-0000-0000-000084000000}"/>
    <cellStyle name="Bad 3" xfId="134" xr:uid="{00000000-0005-0000-0000-000085000000}"/>
    <cellStyle name="Bad 4" xfId="135" xr:uid="{00000000-0005-0000-0000-000086000000}"/>
    <cellStyle name="Bad 5" xfId="136" xr:uid="{00000000-0005-0000-0000-000087000000}"/>
    <cellStyle name="Berekening" xfId="137" xr:uid="{00000000-0005-0000-0000-000088000000}"/>
    <cellStyle name="Calculation 2" xfId="138" xr:uid="{00000000-0005-0000-0000-000089000000}"/>
    <cellStyle name="Calculation 2 2" xfId="139" xr:uid="{00000000-0005-0000-0000-00008A000000}"/>
    <cellStyle name="Calculation 3" xfId="140" xr:uid="{00000000-0005-0000-0000-00008B000000}"/>
    <cellStyle name="Calculation 4" xfId="141" xr:uid="{00000000-0005-0000-0000-00008C000000}"/>
    <cellStyle name="Calculation 5" xfId="142" xr:uid="{00000000-0005-0000-0000-00008D000000}"/>
    <cellStyle name="Check Cell 2" xfId="143" xr:uid="{00000000-0005-0000-0000-00008E000000}"/>
    <cellStyle name="Check Cell 2 2" xfId="144" xr:uid="{00000000-0005-0000-0000-00008F000000}"/>
    <cellStyle name="Check Cell 3" xfId="145" xr:uid="{00000000-0005-0000-0000-000090000000}"/>
    <cellStyle name="Check Cell 4" xfId="146" xr:uid="{00000000-0005-0000-0000-000091000000}"/>
    <cellStyle name="Check Cell 5" xfId="147" xr:uid="{00000000-0005-0000-0000-000092000000}"/>
    <cellStyle name="Comma 10" xfId="148" xr:uid="{00000000-0005-0000-0000-000093000000}"/>
    <cellStyle name="Comma 10 2" xfId="149" xr:uid="{00000000-0005-0000-0000-000094000000}"/>
    <cellStyle name="Comma 10 2 2" xfId="150" xr:uid="{00000000-0005-0000-0000-000095000000}"/>
    <cellStyle name="Comma 10 2 2 2" xfId="151" xr:uid="{00000000-0005-0000-0000-000096000000}"/>
    <cellStyle name="Comma 10 2 2 3" xfId="152" xr:uid="{00000000-0005-0000-0000-000097000000}"/>
    <cellStyle name="Comma 10 2 2 4" xfId="153" xr:uid="{00000000-0005-0000-0000-000098000000}"/>
    <cellStyle name="Comma 10 2 2 5" xfId="154" xr:uid="{00000000-0005-0000-0000-000099000000}"/>
    <cellStyle name="Comma 10 2 3" xfId="155" xr:uid="{00000000-0005-0000-0000-00009A000000}"/>
    <cellStyle name="Comma 10 2 4" xfId="156" xr:uid="{00000000-0005-0000-0000-00009B000000}"/>
    <cellStyle name="Comma 10 2 5" xfId="157" xr:uid="{00000000-0005-0000-0000-00009C000000}"/>
    <cellStyle name="Comma 10 2 6" xfId="158" xr:uid="{00000000-0005-0000-0000-00009D000000}"/>
    <cellStyle name="Comma 10 2 6 2" xfId="159" xr:uid="{00000000-0005-0000-0000-00009E000000}"/>
    <cellStyle name="Comma 10 3" xfId="160" xr:uid="{00000000-0005-0000-0000-00009F000000}"/>
    <cellStyle name="Comma 10 3 2" xfId="161" xr:uid="{00000000-0005-0000-0000-0000A0000000}"/>
    <cellStyle name="Comma 10 3 3" xfId="162" xr:uid="{00000000-0005-0000-0000-0000A1000000}"/>
    <cellStyle name="Comma 10 3 4" xfId="163" xr:uid="{00000000-0005-0000-0000-0000A2000000}"/>
    <cellStyle name="Comma 10 3 5" xfId="164" xr:uid="{00000000-0005-0000-0000-0000A3000000}"/>
    <cellStyle name="Comma 10 4" xfId="165" xr:uid="{00000000-0005-0000-0000-0000A4000000}"/>
    <cellStyle name="Comma 10 5" xfId="166" xr:uid="{00000000-0005-0000-0000-0000A5000000}"/>
    <cellStyle name="Comma 10 6" xfId="167" xr:uid="{00000000-0005-0000-0000-0000A6000000}"/>
    <cellStyle name="Comma 10 7" xfId="168" xr:uid="{00000000-0005-0000-0000-0000A7000000}"/>
    <cellStyle name="Comma 10 8" xfId="169" xr:uid="{00000000-0005-0000-0000-0000A8000000}"/>
    <cellStyle name="Comma 10 9" xfId="170" xr:uid="{00000000-0005-0000-0000-0000A9000000}"/>
    <cellStyle name="Comma 11" xfId="171" xr:uid="{00000000-0005-0000-0000-0000AA000000}"/>
    <cellStyle name="Comma 11 2" xfId="172" xr:uid="{00000000-0005-0000-0000-0000AB000000}"/>
    <cellStyle name="Comma 12" xfId="173" xr:uid="{00000000-0005-0000-0000-0000AC000000}"/>
    <cellStyle name="Comma 13" xfId="174" xr:uid="{00000000-0005-0000-0000-0000AD000000}"/>
    <cellStyle name="Comma 14" xfId="175" xr:uid="{00000000-0005-0000-0000-0000AE000000}"/>
    <cellStyle name="Comma 14 2" xfId="176" xr:uid="{00000000-0005-0000-0000-0000AF000000}"/>
    <cellStyle name="Comma 14 3" xfId="177" xr:uid="{00000000-0005-0000-0000-0000B0000000}"/>
    <cellStyle name="Comma 15" xfId="178" xr:uid="{00000000-0005-0000-0000-0000B1000000}"/>
    <cellStyle name="Comma 15 2" xfId="179" xr:uid="{00000000-0005-0000-0000-0000B2000000}"/>
    <cellStyle name="Comma 16" xfId="180" xr:uid="{00000000-0005-0000-0000-0000B3000000}"/>
    <cellStyle name="Comma 17" xfId="181" xr:uid="{00000000-0005-0000-0000-0000B4000000}"/>
    <cellStyle name="Comma 18" xfId="182" xr:uid="{00000000-0005-0000-0000-0000B5000000}"/>
    <cellStyle name="Comma 19" xfId="183" xr:uid="{00000000-0005-0000-0000-0000B6000000}"/>
    <cellStyle name="Comma 2" xfId="184" xr:uid="{00000000-0005-0000-0000-0000B7000000}"/>
    <cellStyle name="Comma 2 2" xfId="185" xr:uid="{00000000-0005-0000-0000-0000B8000000}"/>
    <cellStyle name="Comma 2 2 10" xfId="186" xr:uid="{00000000-0005-0000-0000-0000B9000000}"/>
    <cellStyle name="Comma 2 2 11" xfId="187" xr:uid="{00000000-0005-0000-0000-0000BA000000}"/>
    <cellStyle name="Comma 2 2 2" xfId="188" xr:uid="{00000000-0005-0000-0000-0000BB000000}"/>
    <cellStyle name="Comma 2 2 2 2" xfId="189" xr:uid="{00000000-0005-0000-0000-0000BC000000}"/>
    <cellStyle name="Comma 2 2 2 3" xfId="190" xr:uid="{00000000-0005-0000-0000-0000BD000000}"/>
    <cellStyle name="Comma 2 2 2 4" xfId="191" xr:uid="{00000000-0005-0000-0000-0000BE000000}"/>
    <cellStyle name="Comma 2 2 2 5" xfId="192" xr:uid="{00000000-0005-0000-0000-0000BF000000}"/>
    <cellStyle name="Comma 2 2 2 6" xfId="193" xr:uid="{00000000-0005-0000-0000-0000C0000000}"/>
    <cellStyle name="Comma 2 2 2 7" xfId="194" xr:uid="{00000000-0005-0000-0000-0000C1000000}"/>
    <cellStyle name="Comma 2 2 2_Sheet1" xfId="195" xr:uid="{00000000-0005-0000-0000-0000C2000000}"/>
    <cellStyle name="Comma 2 2 3" xfId="196" xr:uid="{00000000-0005-0000-0000-0000C3000000}"/>
    <cellStyle name="Comma 2 2 4" xfId="197" xr:uid="{00000000-0005-0000-0000-0000C4000000}"/>
    <cellStyle name="Comma 2 2 5" xfId="198" xr:uid="{00000000-0005-0000-0000-0000C5000000}"/>
    <cellStyle name="Comma 2 2 6" xfId="199" xr:uid="{00000000-0005-0000-0000-0000C6000000}"/>
    <cellStyle name="Comma 2 2 7" xfId="200" xr:uid="{00000000-0005-0000-0000-0000C7000000}"/>
    <cellStyle name="Comma 2 2 8" xfId="201" xr:uid="{00000000-0005-0000-0000-0000C8000000}"/>
    <cellStyle name="Comma 2 2 9" xfId="202" xr:uid="{00000000-0005-0000-0000-0000C9000000}"/>
    <cellStyle name="Comma 2 2_1298 - Livestock 2010" xfId="203" xr:uid="{00000000-0005-0000-0000-0000CA000000}"/>
    <cellStyle name="Comma 2 3" xfId="204" xr:uid="{00000000-0005-0000-0000-0000CB000000}"/>
    <cellStyle name="Comma 2 3 2" xfId="205" xr:uid="{00000000-0005-0000-0000-0000CC000000}"/>
    <cellStyle name="Comma 2 3 3" xfId="206" xr:uid="{00000000-0005-0000-0000-0000CD000000}"/>
    <cellStyle name="Comma 2 3 4" xfId="207" xr:uid="{00000000-0005-0000-0000-0000CE000000}"/>
    <cellStyle name="Comma 2 3 5" xfId="208" xr:uid="{00000000-0005-0000-0000-0000CF000000}"/>
    <cellStyle name="Comma 2 3 6" xfId="209" xr:uid="{00000000-0005-0000-0000-0000D0000000}"/>
    <cellStyle name="Comma 2 3 7" xfId="210" xr:uid="{00000000-0005-0000-0000-0000D1000000}"/>
    <cellStyle name="Comma 2 3_Sheet1" xfId="211" xr:uid="{00000000-0005-0000-0000-0000D2000000}"/>
    <cellStyle name="Comma 2 4" xfId="212" xr:uid="{00000000-0005-0000-0000-0000D3000000}"/>
    <cellStyle name="Comma 2 4 2" xfId="213" xr:uid="{00000000-0005-0000-0000-0000D4000000}"/>
    <cellStyle name="Comma 2 4 3" xfId="214" xr:uid="{00000000-0005-0000-0000-0000D5000000}"/>
    <cellStyle name="Comma 2 4 4" xfId="215" xr:uid="{00000000-0005-0000-0000-0000D6000000}"/>
    <cellStyle name="Comma 2 4 5" xfId="216" xr:uid="{00000000-0005-0000-0000-0000D7000000}"/>
    <cellStyle name="Comma 2 4 6" xfId="217" xr:uid="{00000000-0005-0000-0000-0000D8000000}"/>
    <cellStyle name="Comma 2 5" xfId="218" xr:uid="{00000000-0005-0000-0000-0000D9000000}"/>
    <cellStyle name="Comma 2 5 2" xfId="219" xr:uid="{00000000-0005-0000-0000-0000DA000000}"/>
    <cellStyle name="Comma 2 5 3" xfId="220" xr:uid="{00000000-0005-0000-0000-0000DB000000}"/>
    <cellStyle name="Comma 2 5 4" xfId="221" xr:uid="{00000000-0005-0000-0000-0000DC000000}"/>
    <cellStyle name="Comma 2 5 5" xfId="222" xr:uid="{00000000-0005-0000-0000-0000DD000000}"/>
    <cellStyle name="Comma 2 5 6" xfId="223" xr:uid="{00000000-0005-0000-0000-0000DE000000}"/>
    <cellStyle name="Comma 2 5 7" xfId="224" xr:uid="{00000000-0005-0000-0000-0000DF000000}"/>
    <cellStyle name="Comma 2 6" xfId="225" xr:uid="{00000000-0005-0000-0000-0000E0000000}"/>
    <cellStyle name="Comma 2 7" xfId="226" xr:uid="{00000000-0005-0000-0000-0000E1000000}"/>
    <cellStyle name="Comma 2 8" xfId="227" xr:uid="{00000000-0005-0000-0000-0000E2000000}"/>
    <cellStyle name="Comma 20" xfId="228" xr:uid="{00000000-0005-0000-0000-0000E3000000}"/>
    <cellStyle name="Comma 3" xfId="229" xr:uid="{00000000-0005-0000-0000-0000E4000000}"/>
    <cellStyle name="Comma 3 2" xfId="230" xr:uid="{00000000-0005-0000-0000-0000E5000000}"/>
    <cellStyle name="Comma 4" xfId="231" xr:uid="{00000000-0005-0000-0000-0000E6000000}"/>
    <cellStyle name="Comma 4 10" xfId="232" xr:uid="{00000000-0005-0000-0000-0000E7000000}"/>
    <cellStyle name="Comma 4 11" xfId="233" xr:uid="{00000000-0005-0000-0000-0000E8000000}"/>
    <cellStyle name="Comma 4 12" xfId="234" xr:uid="{00000000-0005-0000-0000-0000E9000000}"/>
    <cellStyle name="Comma 4 13" xfId="235" xr:uid="{00000000-0005-0000-0000-0000EA000000}"/>
    <cellStyle name="Comma 4 14" xfId="236" xr:uid="{00000000-0005-0000-0000-0000EB000000}"/>
    <cellStyle name="Comma 4 2" xfId="237" xr:uid="{00000000-0005-0000-0000-0000EC000000}"/>
    <cellStyle name="Comma 4 3" xfId="238" xr:uid="{00000000-0005-0000-0000-0000ED000000}"/>
    <cellStyle name="Comma 4 3 2" xfId="239" xr:uid="{00000000-0005-0000-0000-0000EE000000}"/>
    <cellStyle name="Comma 4 3 2 2" xfId="240" xr:uid="{00000000-0005-0000-0000-0000EF000000}"/>
    <cellStyle name="Comma 4 4" xfId="241" xr:uid="{00000000-0005-0000-0000-0000F0000000}"/>
    <cellStyle name="Comma 4 5" xfId="242" xr:uid="{00000000-0005-0000-0000-0000F1000000}"/>
    <cellStyle name="Comma 4 6" xfId="243" xr:uid="{00000000-0005-0000-0000-0000F2000000}"/>
    <cellStyle name="Comma 4 7" xfId="244" xr:uid="{00000000-0005-0000-0000-0000F3000000}"/>
    <cellStyle name="Comma 4 8" xfId="245" xr:uid="{00000000-0005-0000-0000-0000F4000000}"/>
    <cellStyle name="Comma 4 9" xfId="246" xr:uid="{00000000-0005-0000-0000-0000F5000000}"/>
    <cellStyle name="Comma 5" xfId="247" xr:uid="{00000000-0005-0000-0000-0000F6000000}"/>
    <cellStyle name="Comma 5 2" xfId="248" xr:uid="{00000000-0005-0000-0000-0000F7000000}"/>
    <cellStyle name="Comma 5 3" xfId="249" xr:uid="{00000000-0005-0000-0000-0000F8000000}"/>
    <cellStyle name="Comma 5 4" xfId="250" xr:uid="{00000000-0005-0000-0000-0000F9000000}"/>
    <cellStyle name="Comma 5 5" xfId="251" xr:uid="{00000000-0005-0000-0000-0000FA000000}"/>
    <cellStyle name="Comma 5 6" xfId="252" xr:uid="{00000000-0005-0000-0000-0000FB000000}"/>
    <cellStyle name="Comma 6" xfId="253" xr:uid="{00000000-0005-0000-0000-0000FC000000}"/>
    <cellStyle name="Comma 6 2" xfId="254" xr:uid="{00000000-0005-0000-0000-0000FD000000}"/>
    <cellStyle name="Comma 6 2 2" xfId="255" xr:uid="{00000000-0005-0000-0000-0000FE000000}"/>
    <cellStyle name="Comma 6 2 2 2" xfId="256" xr:uid="{00000000-0005-0000-0000-0000FF000000}"/>
    <cellStyle name="Comma 6 3" xfId="257" xr:uid="{00000000-0005-0000-0000-000000010000}"/>
    <cellStyle name="Comma 6 4" xfId="258" xr:uid="{00000000-0005-0000-0000-000001010000}"/>
    <cellStyle name="Comma 6 5" xfId="259" xr:uid="{00000000-0005-0000-0000-000002010000}"/>
    <cellStyle name="Comma 6 6" xfId="260" xr:uid="{00000000-0005-0000-0000-000003010000}"/>
    <cellStyle name="Comma 6 7" xfId="261" xr:uid="{00000000-0005-0000-0000-000004010000}"/>
    <cellStyle name="Comma 6 8" xfId="262" xr:uid="{00000000-0005-0000-0000-000005010000}"/>
    <cellStyle name="Comma 7" xfId="263" xr:uid="{00000000-0005-0000-0000-000006010000}"/>
    <cellStyle name="Comma 7 2" xfId="264" xr:uid="{00000000-0005-0000-0000-000007010000}"/>
    <cellStyle name="Comma 7 3" xfId="265" xr:uid="{00000000-0005-0000-0000-000008010000}"/>
    <cellStyle name="Comma 7 4" xfId="266" xr:uid="{00000000-0005-0000-0000-000009010000}"/>
    <cellStyle name="Comma 7 5" xfId="267" xr:uid="{00000000-0005-0000-0000-00000A010000}"/>
    <cellStyle name="Comma 7 6" xfId="268" xr:uid="{00000000-0005-0000-0000-00000B010000}"/>
    <cellStyle name="Comma 7 7" xfId="269" xr:uid="{00000000-0005-0000-0000-00000C010000}"/>
    <cellStyle name="Comma 7 8" xfId="270" xr:uid="{00000000-0005-0000-0000-00000D010000}"/>
    <cellStyle name="Comma 8" xfId="271" xr:uid="{00000000-0005-0000-0000-00000E010000}"/>
    <cellStyle name="Comma 8 2" xfId="272" xr:uid="{00000000-0005-0000-0000-00000F010000}"/>
    <cellStyle name="Comma 8 3" xfId="273" xr:uid="{00000000-0005-0000-0000-000010010000}"/>
    <cellStyle name="Comma 8 4" xfId="274" xr:uid="{00000000-0005-0000-0000-000011010000}"/>
    <cellStyle name="Comma 8 5" xfId="275" xr:uid="{00000000-0005-0000-0000-000012010000}"/>
    <cellStyle name="Comma 8 6" xfId="276" xr:uid="{00000000-0005-0000-0000-000013010000}"/>
    <cellStyle name="Comma 8_2012 Project Sheet FSL(1)" xfId="277" xr:uid="{00000000-0005-0000-0000-000014010000}"/>
    <cellStyle name="Comma 9" xfId="278" xr:uid="{00000000-0005-0000-0000-000015010000}"/>
    <cellStyle name="Comma 9 2" xfId="279" xr:uid="{00000000-0005-0000-0000-000016010000}"/>
    <cellStyle name="Comma 9 2 2" xfId="280" xr:uid="{00000000-0005-0000-0000-000017010000}"/>
    <cellStyle name="Comma 9 2 3" xfId="281" xr:uid="{00000000-0005-0000-0000-000018010000}"/>
    <cellStyle name="Comma 9 2 4" xfId="282" xr:uid="{00000000-0005-0000-0000-000019010000}"/>
    <cellStyle name="Comma 9 2 5" xfId="283" xr:uid="{00000000-0005-0000-0000-00001A010000}"/>
    <cellStyle name="Comma 9 3" xfId="284" xr:uid="{00000000-0005-0000-0000-00001B010000}"/>
    <cellStyle name="Comma 9 4" xfId="285" xr:uid="{00000000-0005-0000-0000-00001C010000}"/>
    <cellStyle name="Comma 9 5" xfId="286" xr:uid="{00000000-0005-0000-0000-00001D010000}"/>
    <cellStyle name="Comma 9 6" xfId="287" xr:uid="{00000000-0005-0000-0000-00001E010000}"/>
    <cellStyle name="Controlecel" xfId="288" xr:uid="{00000000-0005-0000-0000-00001F010000}"/>
    <cellStyle name="Currency" xfId="648" builtinId="4"/>
    <cellStyle name="Currency 2" xfId="289" xr:uid="{00000000-0005-0000-0000-000021010000}"/>
    <cellStyle name="Currency 2 2" xfId="290" xr:uid="{00000000-0005-0000-0000-000022010000}"/>
    <cellStyle name="Currency 2 3" xfId="291" xr:uid="{00000000-0005-0000-0000-000023010000}"/>
    <cellStyle name="Currency 2 4" xfId="292" xr:uid="{00000000-0005-0000-0000-000024010000}"/>
    <cellStyle name="Currency 2 5" xfId="293" xr:uid="{00000000-0005-0000-0000-000025010000}"/>
    <cellStyle name="Currency 2 6" xfId="294" xr:uid="{00000000-0005-0000-0000-000026010000}"/>
    <cellStyle name="Currency 3" xfId="295" xr:uid="{00000000-0005-0000-0000-000027010000}"/>
    <cellStyle name="Currency 3 2" xfId="296" xr:uid="{00000000-0005-0000-0000-000028010000}"/>
    <cellStyle name="Currency 3 2 2" xfId="297" xr:uid="{00000000-0005-0000-0000-000029010000}"/>
    <cellStyle name="Currency 3 2 2 2" xfId="298" xr:uid="{00000000-0005-0000-0000-00002A010000}"/>
    <cellStyle name="Currency 3 3" xfId="299" xr:uid="{00000000-0005-0000-0000-00002B010000}"/>
    <cellStyle name="Currency 3 4" xfId="300" xr:uid="{00000000-0005-0000-0000-00002C010000}"/>
    <cellStyle name="Currency 3 5" xfId="301" xr:uid="{00000000-0005-0000-0000-00002D010000}"/>
    <cellStyle name="Currency 3 6" xfId="302" xr:uid="{00000000-0005-0000-0000-00002E010000}"/>
    <cellStyle name="Currency 3 7" xfId="303" xr:uid="{00000000-0005-0000-0000-00002F010000}"/>
    <cellStyle name="Currency 3 8" xfId="304" xr:uid="{00000000-0005-0000-0000-000030010000}"/>
    <cellStyle name="Currency 3 9" xfId="305" xr:uid="{00000000-0005-0000-0000-000031010000}"/>
    <cellStyle name="Currency 4" xfId="306" xr:uid="{00000000-0005-0000-0000-000032010000}"/>
    <cellStyle name="Currency 4 2" xfId="307" xr:uid="{00000000-0005-0000-0000-000033010000}"/>
    <cellStyle name="Currency 4 2 2" xfId="308" xr:uid="{00000000-0005-0000-0000-000034010000}"/>
    <cellStyle name="Currency 4 2 3" xfId="309" xr:uid="{00000000-0005-0000-0000-000035010000}"/>
    <cellStyle name="Currency 4 2 4" xfId="310" xr:uid="{00000000-0005-0000-0000-000036010000}"/>
    <cellStyle name="Currency 4 2 5" xfId="311" xr:uid="{00000000-0005-0000-0000-000037010000}"/>
    <cellStyle name="Currency 4 3" xfId="312" xr:uid="{00000000-0005-0000-0000-000038010000}"/>
    <cellStyle name="Currency 4 4" xfId="313" xr:uid="{00000000-0005-0000-0000-000039010000}"/>
    <cellStyle name="Currency 4 5" xfId="314" xr:uid="{00000000-0005-0000-0000-00003A010000}"/>
    <cellStyle name="Currency 4 6" xfId="315" xr:uid="{00000000-0005-0000-0000-00003B010000}"/>
    <cellStyle name="Currency 4 7" xfId="316" xr:uid="{00000000-0005-0000-0000-00003C010000}"/>
    <cellStyle name="Currency 5" xfId="317" xr:uid="{00000000-0005-0000-0000-00003D010000}"/>
    <cellStyle name="Currency 5 2" xfId="318" xr:uid="{00000000-0005-0000-0000-00003E010000}"/>
    <cellStyle name="Currency 5 2 2" xfId="319" xr:uid="{00000000-0005-0000-0000-00003F010000}"/>
    <cellStyle name="Currency 5 2 3" xfId="320" xr:uid="{00000000-0005-0000-0000-000040010000}"/>
    <cellStyle name="Currency 5 2 4" xfId="321" xr:uid="{00000000-0005-0000-0000-000041010000}"/>
    <cellStyle name="Currency 5 2 5" xfId="322" xr:uid="{00000000-0005-0000-0000-000042010000}"/>
    <cellStyle name="Currency 5 3" xfId="323" xr:uid="{00000000-0005-0000-0000-000043010000}"/>
    <cellStyle name="Currency 5 4" xfId="324" xr:uid="{00000000-0005-0000-0000-000044010000}"/>
    <cellStyle name="Currency 5 5" xfId="325" xr:uid="{00000000-0005-0000-0000-000045010000}"/>
    <cellStyle name="Currency 5 6" xfId="326" xr:uid="{00000000-0005-0000-0000-000046010000}"/>
    <cellStyle name="Euro" xfId="327" xr:uid="{00000000-0005-0000-0000-000047010000}"/>
    <cellStyle name="Explanatory Text 2" xfId="328" xr:uid="{00000000-0005-0000-0000-000048010000}"/>
    <cellStyle name="Explanatory Text 2 2" xfId="329" xr:uid="{00000000-0005-0000-0000-000049010000}"/>
    <cellStyle name="Explanatory Text 3" xfId="330" xr:uid="{00000000-0005-0000-0000-00004A010000}"/>
    <cellStyle name="Explanatory Text 4" xfId="331" xr:uid="{00000000-0005-0000-0000-00004B010000}"/>
    <cellStyle name="Explanatory Text 5" xfId="332" xr:uid="{00000000-0005-0000-0000-00004C010000}"/>
    <cellStyle name="Gekoppelde cel" xfId="333" xr:uid="{00000000-0005-0000-0000-00004D010000}"/>
    <cellStyle name="Goed" xfId="334" xr:uid="{00000000-0005-0000-0000-00004E010000}"/>
    <cellStyle name="Good 2" xfId="335" xr:uid="{00000000-0005-0000-0000-00004F010000}"/>
    <cellStyle name="Good 2 2" xfId="336" xr:uid="{00000000-0005-0000-0000-000050010000}"/>
    <cellStyle name="Good 3" xfId="337" xr:uid="{00000000-0005-0000-0000-000051010000}"/>
    <cellStyle name="Good 4" xfId="338" xr:uid="{00000000-0005-0000-0000-000052010000}"/>
    <cellStyle name="Good 5" xfId="339" xr:uid="{00000000-0005-0000-0000-000053010000}"/>
    <cellStyle name="Heading 1 2" xfId="340" xr:uid="{00000000-0005-0000-0000-000054010000}"/>
    <cellStyle name="Heading 1 2 2" xfId="341" xr:uid="{00000000-0005-0000-0000-000055010000}"/>
    <cellStyle name="Heading 1 3" xfId="342" xr:uid="{00000000-0005-0000-0000-000056010000}"/>
    <cellStyle name="Heading 1 4" xfId="343" xr:uid="{00000000-0005-0000-0000-000057010000}"/>
    <cellStyle name="Heading 1 5" xfId="344" xr:uid="{00000000-0005-0000-0000-000058010000}"/>
    <cellStyle name="Heading 2 2" xfId="345" xr:uid="{00000000-0005-0000-0000-000059010000}"/>
    <cellStyle name="Heading 2 2 2" xfId="346" xr:uid="{00000000-0005-0000-0000-00005A010000}"/>
    <cellStyle name="Heading 2 3" xfId="347" xr:uid="{00000000-0005-0000-0000-00005B010000}"/>
    <cellStyle name="Heading 2 4" xfId="348" xr:uid="{00000000-0005-0000-0000-00005C010000}"/>
    <cellStyle name="Heading 2 5" xfId="349" xr:uid="{00000000-0005-0000-0000-00005D010000}"/>
    <cellStyle name="Heading 3 2" xfId="350" xr:uid="{00000000-0005-0000-0000-00005E010000}"/>
    <cellStyle name="Heading 3 2 2" xfId="351" xr:uid="{00000000-0005-0000-0000-00005F010000}"/>
    <cellStyle name="Heading 3 2 2 2" xfId="352" xr:uid="{00000000-0005-0000-0000-000060010000}"/>
    <cellStyle name="Heading 3 2 3" xfId="353" xr:uid="{00000000-0005-0000-0000-000061010000}"/>
    <cellStyle name="Heading 3 2 4" xfId="354" xr:uid="{00000000-0005-0000-0000-000062010000}"/>
    <cellStyle name="Heading 3 2 5" xfId="355" xr:uid="{00000000-0005-0000-0000-000063010000}"/>
    <cellStyle name="Heading 3 3" xfId="356" xr:uid="{00000000-0005-0000-0000-000064010000}"/>
    <cellStyle name="Heading 3 3 2" xfId="357" xr:uid="{00000000-0005-0000-0000-000065010000}"/>
    <cellStyle name="Heading 3 3 3" xfId="358" xr:uid="{00000000-0005-0000-0000-000066010000}"/>
    <cellStyle name="Heading 3 3 4" xfId="359" xr:uid="{00000000-0005-0000-0000-000067010000}"/>
    <cellStyle name="Heading 3 3 5" xfId="360" xr:uid="{00000000-0005-0000-0000-000068010000}"/>
    <cellStyle name="Heading 3 4" xfId="361" xr:uid="{00000000-0005-0000-0000-000069010000}"/>
    <cellStyle name="Heading 3 4 2" xfId="362" xr:uid="{00000000-0005-0000-0000-00006A010000}"/>
    <cellStyle name="Heading 3 4 3" xfId="363" xr:uid="{00000000-0005-0000-0000-00006B010000}"/>
    <cellStyle name="Heading 3 4 4" xfId="364" xr:uid="{00000000-0005-0000-0000-00006C010000}"/>
    <cellStyle name="Heading 3 4 5" xfId="365" xr:uid="{00000000-0005-0000-0000-00006D010000}"/>
    <cellStyle name="Heading 3 5" xfId="366" xr:uid="{00000000-0005-0000-0000-00006E010000}"/>
    <cellStyle name="Heading 3 5 2" xfId="367" xr:uid="{00000000-0005-0000-0000-00006F010000}"/>
    <cellStyle name="Heading 3 5 3" xfId="368" xr:uid="{00000000-0005-0000-0000-000070010000}"/>
    <cellStyle name="Heading 3 5 4" xfId="369" xr:uid="{00000000-0005-0000-0000-000071010000}"/>
    <cellStyle name="Heading 3 5 5" xfId="370" xr:uid="{00000000-0005-0000-0000-000072010000}"/>
    <cellStyle name="Heading 3 6" xfId="371" xr:uid="{00000000-0005-0000-0000-000073010000}"/>
    <cellStyle name="Heading 4 2" xfId="372" xr:uid="{00000000-0005-0000-0000-000074010000}"/>
    <cellStyle name="Heading 4 2 2" xfId="373" xr:uid="{00000000-0005-0000-0000-000075010000}"/>
    <cellStyle name="Heading 4 3" xfId="374" xr:uid="{00000000-0005-0000-0000-000076010000}"/>
    <cellStyle name="Heading 4 4" xfId="375" xr:uid="{00000000-0005-0000-0000-000077010000}"/>
    <cellStyle name="Heading 4 5" xfId="376" xr:uid="{00000000-0005-0000-0000-000078010000}"/>
    <cellStyle name="Hyperlink 2" xfId="377" xr:uid="{00000000-0005-0000-0000-000079010000}"/>
    <cellStyle name="Input 2" xfId="378" xr:uid="{00000000-0005-0000-0000-00007A010000}"/>
    <cellStyle name="Input 2 2" xfId="379" xr:uid="{00000000-0005-0000-0000-00007B010000}"/>
    <cellStyle name="Input 3" xfId="380" xr:uid="{00000000-0005-0000-0000-00007C010000}"/>
    <cellStyle name="Input 4" xfId="381" xr:uid="{00000000-0005-0000-0000-00007D010000}"/>
    <cellStyle name="Input 5" xfId="382" xr:uid="{00000000-0005-0000-0000-00007E010000}"/>
    <cellStyle name="Invoer" xfId="383" xr:uid="{00000000-0005-0000-0000-00007F010000}"/>
    <cellStyle name="Kop 1" xfId="384" xr:uid="{00000000-0005-0000-0000-000080010000}"/>
    <cellStyle name="Kop 2" xfId="385" xr:uid="{00000000-0005-0000-0000-000081010000}"/>
    <cellStyle name="Kop 3" xfId="386" xr:uid="{00000000-0005-0000-0000-000082010000}"/>
    <cellStyle name="Kop 4" xfId="387" xr:uid="{00000000-0005-0000-0000-000083010000}"/>
    <cellStyle name="Linked Cell 2" xfId="388" xr:uid="{00000000-0005-0000-0000-000084010000}"/>
    <cellStyle name="Linked Cell 2 2" xfId="389" xr:uid="{00000000-0005-0000-0000-000085010000}"/>
    <cellStyle name="Linked Cell 3" xfId="390" xr:uid="{00000000-0005-0000-0000-000086010000}"/>
    <cellStyle name="Linked Cell 4" xfId="391" xr:uid="{00000000-0005-0000-0000-000087010000}"/>
    <cellStyle name="Linked Cell 5" xfId="392" xr:uid="{00000000-0005-0000-0000-000088010000}"/>
    <cellStyle name="Millares [0]_FER y Adelanto Efectivo form" xfId="393" xr:uid="{00000000-0005-0000-0000-000089010000}"/>
    <cellStyle name="Neutraal" xfId="394" xr:uid="{00000000-0005-0000-0000-00008A010000}"/>
    <cellStyle name="Neutral 2" xfId="395" xr:uid="{00000000-0005-0000-0000-00008B010000}"/>
    <cellStyle name="Neutral 2 2" xfId="396" xr:uid="{00000000-0005-0000-0000-00008C010000}"/>
    <cellStyle name="Neutral 3" xfId="397" xr:uid="{00000000-0005-0000-0000-00008D010000}"/>
    <cellStyle name="Neutral 4" xfId="398" xr:uid="{00000000-0005-0000-0000-00008E010000}"/>
    <cellStyle name="Neutral 5" xfId="399" xr:uid="{00000000-0005-0000-0000-00008F010000}"/>
    <cellStyle name="Normal" xfId="0" builtinId="0"/>
    <cellStyle name="Normal 10" xfId="400" xr:uid="{00000000-0005-0000-0000-000091010000}"/>
    <cellStyle name="Normal 10 2" xfId="401" xr:uid="{00000000-0005-0000-0000-000092010000}"/>
    <cellStyle name="Normal 11" xfId="402" xr:uid="{00000000-0005-0000-0000-000093010000}"/>
    <cellStyle name="Normal 11 2" xfId="403" xr:uid="{00000000-0005-0000-0000-000094010000}"/>
    <cellStyle name="Normal 12" xfId="404" xr:uid="{00000000-0005-0000-0000-000095010000}"/>
    <cellStyle name="Normal 12 2" xfId="405" xr:uid="{00000000-0005-0000-0000-000096010000}"/>
    <cellStyle name="Normal 12 3" xfId="406" xr:uid="{00000000-0005-0000-0000-000097010000}"/>
    <cellStyle name="Normal 12 4" xfId="407" xr:uid="{00000000-0005-0000-0000-000098010000}"/>
    <cellStyle name="Normal 12 5" xfId="408" xr:uid="{00000000-0005-0000-0000-000099010000}"/>
    <cellStyle name="Normal 12 6" xfId="409" xr:uid="{00000000-0005-0000-0000-00009A010000}"/>
    <cellStyle name="Normal 13" xfId="410" xr:uid="{00000000-0005-0000-0000-00009B010000}"/>
    <cellStyle name="Normal 14" xfId="411" xr:uid="{00000000-0005-0000-0000-00009C010000}"/>
    <cellStyle name="Normal 15" xfId="412" xr:uid="{00000000-0005-0000-0000-00009D010000}"/>
    <cellStyle name="Normal 15 2" xfId="413" xr:uid="{00000000-0005-0000-0000-00009E010000}"/>
    <cellStyle name="Normal 15 3" xfId="414" xr:uid="{00000000-0005-0000-0000-00009F010000}"/>
    <cellStyle name="Normal 15 4" xfId="415" xr:uid="{00000000-0005-0000-0000-0000A0010000}"/>
    <cellStyle name="Normal 15 5" xfId="416" xr:uid="{00000000-0005-0000-0000-0000A1010000}"/>
    <cellStyle name="Normal 15 6" xfId="417" xr:uid="{00000000-0005-0000-0000-0000A2010000}"/>
    <cellStyle name="Normal 16" xfId="418" xr:uid="{00000000-0005-0000-0000-0000A3010000}"/>
    <cellStyle name="Normal 16 2" xfId="419" xr:uid="{00000000-0005-0000-0000-0000A4010000}"/>
    <cellStyle name="Normal 16 3" xfId="420" xr:uid="{00000000-0005-0000-0000-0000A5010000}"/>
    <cellStyle name="Normal 16 4" xfId="421" xr:uid="{00000000-0005-0000-0000-0000A6010000}"/>
    <cellStyle name="Normal 16 5" xfId="422" xr:uid="{00000000-0005-0000-0000-0000A7010000}"/>
    <cellStyle name="Normal 16 6" xfId="423" xr:uid="{00000000-0005-0000-0000-0000A8010000}"/>
    <cellStyle name="Normal 17" xfId="424" xr:uid="{00000000-0005-0000-0000-0000A9010000}"/>
    <cellStyle name="Normal 18" xfId="425" xr:uid="{00000000-0005-0000-0000-0000AA010000}"/>
    <cellStyle name="Normal 19" xfId="426" xr:uid="{00000000-0005-0000-0000-0000AB010000}"/>
    <cellStyle name="Normal 19 3" xfId="427" xr:uid="{00000000-0005-0000-0000-0000AC010000}"/>
    <cellStyle name="Normal 2" xfId="428" xr:uid="{00000000-0005-0000-0000-0000AD010000}"/>
    <cellStyle name="Normal 2 10" xfId="429" xr:uid="{00000000-0005-0000-0000-0000AE010000}"/>
    <cellStyle name="Normal 2 11" xfId="430" xr:uid="{00000000-0005-0000-0000-0000AF010000}"/>
    <cellStyle name="Normal 2 12" xfId="431" xr:uid="{00000000-0005-0000-0000-0000B0010000}"/>
    <cellStyle name="Normal 2 13" xfId="432" xr:uid="{00000000-0005-0000-0000-0000B1010000}"/>
    <cellStyle name="Normal 2 14" xfId="433" xr:uid="{00000000-0005-0000-0000-0000B2010000}"/>
    <cellStyle name="Normal 2 15" xfId="434" xr:uid="{00000000-0005-0000-0000-0000B3010000}"/>
    <cellStyle name="Normal 2 16" xfId="435" xr:uid="{00000000-0005-0000-0000-0000B4010000}"/>
    <cellStyle name="Normal 2 17" xfId="436" xr:uid="{00000000-0005-0000-0000-0000B5010000}"/>
    <cellStyle name="Normal 2 18" xfId="437" xr:uid="{00000000-0005-0000-0000-0000B6010000}"/>
    <cellStyle name="Normal 2 19" xfId="438" xr:uid="{00000000-0005-0000-0000-0000B7010000}"/>
    <cellStyle name="Normal 2 2" xfId="439" xr:uid="{00000000-0005-0000-0000-0000B8010000}"/>
    <cellStyle name="Normal 2 2 2" xfId="440" xr:uid="{00000000-0005-0000-0000-0000B9010000}"/>
    <cellStyle name="Normal 2 2 3" xfId="441" xr:uid="{00000000-0005-0000-0000-0000BA010000}"/>
    <cellStyle name="Normal 2 2 4" xfId="442" xr:uid="{00000000-0005-0000-0000-0000BB010000}"/>
    <cellStyle name="Normal 2 2 5" xfId="443" xr:uid="{00000000-0005-0000-0000-0000BC010000}"/>
    <cellStyle name="Normal 2 2 6" xfId="444" xr:uid="{00000000-0005-0000-0000-0000BD010000}"/>
    <cellStyle name="Normal 2 2 7" xfId="445" xr:uid="{00000000-0005-0000-0000-0000BE010000}"/>
    <cellStyle name="Normal 2 2_Sheet1" xfId="446" xr:uid="{00000000-0005-0000-0000-0000BF010000}"/>
    <cellStyle name="Normal 2 3" xfId="447" xr:uid="{00000000-0005-0000-0000-0000C0010000}"/>
    <cellStyle name="Normal 2 3 2" xfId="448" xr:uid="{00000000-0005-0000-0000-0000C1010000}"/>
    <cellStyle name="Normal 2 3 3" xfId="449" xr:uid="{00000000-0005-0000-0000-0000C2010000}"/>
    <cellStyle name="Normal 2 3 4" xfId="450" xr:uid="{00000000-0005-0000-0000-0000C3010000}"/>
    <cellStyle name="Normal 2 3 5" xfId="451" xr:uid="{00000000-0005-0000-0000-0000C4010000}"/>
    <cellStyle name="Normal 2 3 6" xfId="452" xr:uid="{00000000-0005-0000-0000-0000C5010000}"/>
    <cellStyle name="Normal 2 3 7" xfId="453" xr:uid="{00000000-0005-0000-0000-0000C6010000}"/>
    <cellStyle name="Normal 2 4" xfId="454" xr:uid="{00000000-0005-0000-0000-0000C7010000}"/>
    <cellStyle name="Normal 2 5" xfId="455" xr:uid="{00000000-0005-0000-0000-0000C8010000}"/>
    <cellStyle name="Normal 2 6" xfId="456" xr:uid="{00000000-0005-0000-0000-0000C9010000}"/>
    <cellStyle name="Normal 2 7" xfId="457" xr:uid="{00000000-0005-0000-0000-0000CA010000}"/>
    <cellStyle name="Normal 2 8" xfId="458" xr:uid="{00000000-0005-0000-0000-0000CB010000}"/>
    <cellStyle name="Normal 2 9" xfId="459" xr:uid="{00000000-0005-0000-0000-0000CC010000}"/>
    <cellStyle name="Normal 2_1298 - Livestock 2010" xfId="460" xr:uid="{00000000-0005-0000-0000-0000CD010000}"/>
    <cellStyle name="Normal 20" xfId="461" xr:uid="{00000000-0005-0000-0000-0000CE010000}"/>
    <cellStyle name="Normal 21" xfId="462" xr:uid="{00000000-0005-0000-0000-0000CF010000}"/>
    <cellStyle name="Normal 22" xfId="463" xr:uid="{00000000-0005-0000-0000-0000D0010000}"/>
    <cellStyle name="Normal 3" xfId="464" xr:uid="{00000000-0005-0000-0000-0000D1010000}"/>
    <cellStyle name="Normal 3 2" xfId="465" xr:uid="{00000000-0005-0000-0000-0000D2010000}"/>
    <cellStyle name="Normal 3 2 2" xfId="466" xr:uid="{00000000-0005-0000-0000-0000D3010000}"/>
    <cellStyle name="Normal 3 3" xfId="467" xr:uid="{00000000-0005-0000-0000-0000D4010000}"/>
    <cellStyle name="Normal 3 3 2" xfId="468" xr:uid="{00000000-0005-0000-0000-0000D5010000}"/>
    <cellStyle name="Normal 3 3 2 2" xfId="469" xr:uid="{00000000-0005-0000-0000-0000D6010000}"/>
    <cellStyle name="Normal 3 3 2 2 2" xfId="470" xr:uid="{00000000-0005-0000-0000-0000D7010000}"/>
    <cellStyle name="Normal 3 3 2 2 3" xfId="471" xr:uid="{00000000-0005-0000-0000-0000D8010000}"/>
    <cellStyle name="Normal 3 3 2 2 4" xfId="472" xr:uid="{00000000-0005-0000-0000-0000D9010000}"/>
    <cellStyle name="Normal 3 3 2 2 5" xfId="473" xr:uid="{00000000-0005-0000-0000-0000DA010000}"/>
    <cellStyle name="Normal 3 3 2 3" xfId="474" xr:uid="{00000000-0005-0000-0000-0000DB010000}"/>
    <cellStyle name="Normal 3 3 2 4" xfId="475" xr:uid="{00000000-0005-0000-0000-0000DC010000}"/>
    <cellStyle name="Normal 3 3 2 5" xfId="476" xr:uid="{00000000-0005-0000-0000-0000DD010000}"/>
    <cellStyle name="Normal 3 3 2 6" xfId="477" xr:uid="{00000000-0005-0000-0000-0000DE010000}"/>
    <cellStyle name="Normal 3 3 3" xfId="478" xr:uid="{00000000-0005-0000-0000-0000DF010000}"/>
    <cellStyle name="Normal 3 3 3 2" xfId="479" xr:uid="{00000000-0005-0000-0000-0000E0010000}"/>
    <cellStyle name="Normal 3 3 3 3" xfId="480" xr:uid="{00000000-0005-0000-0000-0000E1010000}"/>
    <cellStyle name="Normal 3 3 3 4" xfId="481" xr:uid="{00000000-0005-0000-0000-0000E2010000}"/>
    <cellStyle name="Normal 3 3 3 5" xfId="482" xr:uid="{00000000-0005-0000-0000-0000E3010000}"/>
    <cellStyle name="Normal 3 3 4" xfId="483" xr:uid="{00000000-0005-0000-0000-0000E4010000}"/>
    <cellStyle name="Normal 3 3 4 2" xfId="484" xr:uid="{00000000-0005-0000-0000-0000E5010000}"/>
    <cellStyle name="Normal 3 3 5" xfId="485" xr:uid="{00000000-0005-0000-0000-0000E6010000}"/>
    <cellStyle name="Normal 3 3 5 2" xfId="486" xr:uid="{00000000-0005-0000-0000-0000E7010000}"/>
    <cellStyle name="Normal 3 3 6" xfId="487" xr:uid="{00000000-0005-0000-0000-0000E8010000}"/>
    <cellStyle name="Normal 3 3 7" xfId="488" xr:uid="{00000000-0005-0000-0000-0000E9010000}"/>
    <cellStyle name="Normal 3 3 7 2" xfId="489" xr:uid="{00000000-0005-0000-0000-0000EA010000}"/>
    <cellStyle name="Normal 3 3 8" xfId="490" xr:uid="{00000000-0005-0000-0000-0000EB010000}"/>
    <cellStyle name="Normal 3 3 9" xfId="491" xr:uid="{00000000-0005-0000-0000-0000EC010000}"/>
    <cellStyle name="Normal 3 4" xfId="492" xr:uid="{00000000-0005-0000-0000-0000ED010000}"/>
    <cellStyle name="Normal 3 5" xfId="493" xr:uid="{00000000-0005-0000-0000-0000EE010000}"/>
    <cellStyle name="Normal 3 6" xfId="494" xr:uid="{00000000-0005-0000-0000-0000EF010000}"/>
    <cellStyle name="Normal 3 7" xfId="495" xr:uid="{00000000-0005-0000-0000-0000F0010000}"/>
    <cellStyle name="Normal 3 8" xfId="496" xr:uid="{00000000-0005-0000-0000-0000F1010000}"/>
    <cellStyle name="Normal 3 9" xfId="497" xr:uid="{00000000-0005-0000-0000-0000F2010000}"/>
    <cellStyle name="Normal 3_Sheet1" xfId="498" xr:uid="{00000000-0005-0000-0000-0000F3010000}"/>
    <cellStyle name="Normal 4" xfId="499" xr:uid="{00000000-0005-0000-0000-0000F4010000}"/>
    <cellStyle name="Normal 4 2" xfId="500" xr:uid="{00000000-0005-0000-0000-0000F5010000}"/>
    <cellStyle name="Normal 4_Sheet1" xfId="501" xr:uid="{00000000-0005-0000-0000-0000F6010000}"/>
    <cellStyle name="Normal 5" xfId="502" xr:uid="{00000000-0005-0000-0000-0000F7010000}"/>
    <cellStyle name="Normal 5 10" xfId="647" xr:uid="{00000000-0005-0000-0000-0000F8010000}"/>
    <cellStyle name="Normal 5 2" xfId="503" xr:uid="{00000000-0005-0000-0000-0000F9010000}"/>
    <cellStyle name="Normal 5 2 2" xfId="504" xr:uid="{00000000-0005-0000-0000-0000FA010000}"/>
    <cellStyle name="Normal 5 2 2 2" xfId="505" xr:uid="{00000000-0005-0000-0000-0000FB010000}"/>
    <cellStyle name="Normal 5 3" xfId="506" xr:uid="{00000000-0005-0000-0000-0000FC010000}"/>
    <cellStyle name="Normal 5 4" xfId="507" xr:uid="{00000000-0005-0000-0000-0000FD010000}"/>
    <cellStyle name="Normal 5 4 2" xfId="508" xr:uid="{00000000-0005-0000-0000-0000FE010000}"/>
    <cellStyle name="Normal 5 5" xfId="509" xr:uid="{00000000-0005-0000-0000-0000FF010000}"/>
    <cellStyle name="Normal 5 6" xfId="510" xr:uid="{00000000-0005-0000-0000-000000020000}"/>
    <cellStyle name="Normal 5 7" xfId="511" xr:uid="{00000000-0005-0000-0000-000001020000}"/>
    <cellStyle name="Normal 5_2012 Project Sheet FSL(1)" xfId="512" xr:uid="{00000000-0005-0000-0000-000002020000}"/>
    <cellStyle name="Normal 6" xfId="513" xr:uid="{00000000-0005-0000-0000-000003020000}"/>
    <cellStyle name="Normal 6 2" xfId="514" xr:uid="{00000000-0005-0000-0000-000004020000}"/>
    <cellStyle name="Normal 6 2 2" xfId="515" xr:uid="{00000000-0005-0000-0000-000005020000}"/>
    <cellStyle name="Normal 6 2 3" xfId="516" xr:uid="{00000000-0005-0000-0000-000006020000}"/>
    <cellStyle name="Normal 6 2 4" xfId="517" xr:uid="{00000000-0005-0000-0000-000007020000}"/>
    <cellStyle name="Normal 6 2 5" xfId="518" xr:uid="{00000000-0005-0000-0000-000008020000}"/>
    <cellStyle name="Normal 6 2 6" xfId="519" xr:uid="{00000000-0005-0000-0000-000009020000}"/>
    <cellStyle name="Normal 6 3" xfId="520" xr:uid="{00000000-0005-0000-0000-00000A020000}"/>
    <cellStyle name="Normal 6 4" xfId="521" xr:uid="{00000000-0005-0000-0000-00000B020000}"/>
    <cellStyle name="Normal 6 5" xfId="522" xr:uid="{00000000-0005-0000-0000-00000C020000}"/>
    <cellStyle name="Normal 6 6" xfId="523" xr:uid="{00000000-0005-0000-0000-00000D020000}"/>
    <cellStyle name="Normal 6 7" xfId="524" xr:uid="{00000000-0005-0000-0000-00000E020000}"/>
    <cellStyle name="Normal 6 8" xfId="525" xr:uid="{00000000-0005-0000-0000-00000F020000}"/>
    <cellStyle name="Normal 6_2012 Project Sheet FSL(1)" xfId="526" xr:uid="{00000000-0005-0000-0000-000010020000}"/>
    <cellStyle name="Normal 7" xfId="527" xr:uid="{00000000-0005-0000-0000-000011020000}"/>
    <cellStyle name="Normal 7 2" xfId="528" xr:uid="{00000000-0005-0000-0000-000012020000}"/>
    <cellStyle name="Normal 7 2 2" xfId="529" xr:uid="{00000000-0005-0000-0000-000013020000}"/>
    <cellStyle name="Normal 7 2 3" xfId="530" xr:uid="{00000000-0005-0000-0000-000014020000}"/>
    <cellStyle name="Normal 7 2 4" xfId="531" xr:uid="{00000000-0005-0000-0000-000015020000}"/>
    <cellStyle name="Normal 7 2 5" xfId="532" xr:uid="{00000000-0005-0000-0000-000016020000}"/>
    <cellStyle name="Normal 7 3" xfId="533" xr:uid="{00000000-0005-0000-0000-000017020000}"/>
    <cellStyle name="Normal 7 4" xfId="534" xr:uid="{00000000-0005-0000-0000-000018020000}"/>
    <cellStyle name="Normal 7 5" xfId="535" xr:uid="{00000000-0005-0000-0000-000019020000}"/>
    <cellStyle name="Normal 7 6" xfId="536" xr:uid="{00000000-0005-0000-0000-00001A020000}"/>
    <cellStyle name="Normal 8" xfId="537" xr:uid="{00000000-0005-0000-0000-00001B020000}"/>
    <cellStyle name="Normal 8 2" xfId="538" xr:uid="{00000000-0005-0000-0000-00001C020000}"/>
    <cellStyle name="Normal 8 2 2" xfId="539" xr:uid="{00000000-0005-0000-0000-00001D020000}"/>
    <cellStyle name="Normal 8 2 3" xfId="540" xr:uid="{00000000-0005-0000-0000-00001E020000}"/>
    <cellStyle name="Normal 8 2 4" xfId="541" xr:uid="{00000000-0005-0000-0000-00001F020000}"/>
    <cellStyle name="Normal 8 2 5" xfId="542" xr:uid="{00000000-0005-0000-0000-000020020000}"/>
    <cellStyle name="Normal 8 3" xfId="543" xr:uid="{00000000-0005-0000-0000-000021020000}"/>
    <cellStyle name="Normal 8 4" xfId="544" xr:uid="{00000000-0005-0000-0000-000022020000}"/>
    <cellStyle name="Normal 8 5" xfId="545" xr:uid="{00000000-0005-0000-0000-000023020000}"/>
    <cellStyle name="Normal 8 6" xfId="546" xr:uid="{00000000-0005-0000-0000-000024020000}"/>
    <cellStyle name="Normal 8 7" xfId="547" xr:uid="{00000000-0005-0000-0000-000025020000}"/>
    <cellStyle name="Normal 9" xfId="548" xr:uid="{00000000-0005-0000-0000-000026020000}"/>
    <cellStyle name="Normal 9 2" xfId="549" xr:uid="{00000000-0005-0000-0000-000027020000}"/>
    <cellStyle name="Normal 9 3" xfId="550" xr:uid="{00000000-0005-0000-0000-000028020000}"/>
    <cellStyle name="Note 2" xfId="551" xr:uid="{00000000-0005-0000-0000-000029020000}"/>
    <cellStyle name="Note 2 2" xfId="552" xr:uid="{00000000-0005-0000-0000-00002A020000}"/>
    <cellStyle name="Note 3" xfId="553" xr:uid="{00000000-0005-0000-0000-00002B020000}"/>
    <cellStyle name="Note 4" xfId="554" xr:uid="{00000000-0005-0000-0000-00002C020000}"/>
    <cellStyle name="Note 5" xfId="555" xr:uid="{00000000-0005-0000-0000-00002D020000}"/>
    <cellStyle name="Note 6" xfId="556" xr:uid="{00000000-0005-0000-0000-00002E020000}"/>
    <cellStyle name="Note 7" xfId="557" xr:uid="{00000000-0005-0000-0000-00002F020000}"/>
    <cellStyle name="Note 8" xfId="558" xr:uid="{00000000-0005-0000-0000-000030020000}"/>
    <cellStyle name="Note 9" xfId="559" xr:uid="{00000000-0005-0000-0000-000031020000}"/>
    <cellStyle name="Notitie" xfId="560" xr:uid="{00000000-0005-0000-0000-000032020000}"/>
    <cellStyle name="Number" xfId="561" xr:uid="{00000000-0005-0000-0000-000033020000}"/>
    <cellStyle name="Number 10" xfId="562" xr:uid="{00000000-0005-0000-0000-000034020000}"/>
    <cellStyle name="Number 11" xfId="563" xr:uid="{00000000-0005-0000-0000-000035020000}"/>
    <cellStyle name="Number 12" xfId="564" xr:uid="{00000000-0005-0000-0000-000036020000}"/>
    <cellStyle name="Number 13" xfId="565" xr:uid="{00000000-0005-0000-0000-000037020000}"/>
    <cellStyle name="Number 14" xfId="566" xr:uid="{00000000-0005-0000-0000-000038020000}"/>
    <cellStyle name="Number 2" xfId="567" xr:uid="{00000000-0005-0000-0000-000039020000}"/>
    <cellStyle name="Number 3" xfId="568" xr:uid="{00000000-0005-0000-0000-00003A020000}"/>
    <cellStyle name="Number 4" xfId="569" xr:uid="{00000000-0005-0000-0000-00003B020000}"/>
    <cellStyle name="Number 5" xfId="570" xr:uid="{00000000-0005-0000-0000-00003C020000}"/>
    <cellStyle name="Number 6" xfId="571" xr:uid="{00000000-0005-0000-0000-00003D020000}"/>
    <cellStyle name="Number 7" xfId="572" xr:uid="{00000000-0005-0000-0000-00003E020000}"/>
    <cellStyle name="Number 8" xfId="573" xr:uid="{00000000-0005-0000-0000-00003F020000}"/>
    <cellStyle name="Number 9" xfId="574" xr:uid="{00000000-0005-0000-0000-000040020000}"/>
    <cellStyle name="Number_BLANK" xfId="575" xr:uid="{00000000-0005-0000-0000-000041020000}"/>
    <cellStyle name="Ongeldig" xfId="576" xr:uid="{00000000-0005-0000-0000-000042020000}"/>
    <cellStyle name="Output 2" xfId="577" xr:uid="{00000000-0005-0000-0000-000043020000}"/>
    <cellStyle name="Output 2 2" xfId="578" xr:uid="{00000000-0005-0000-0000-000044020000}"/>
    <cellStyle name="Output 3" xfId="579" xr:uid="{00000000-0005-0000-0000-000045020000}"/>
    <cellStyle name="Output 4" xfId="580" xr:uid="{00000000-0005-0000-0000-000046020000}"/>
    <cellStyle name="Output 5" xfId="581" xr:uid="{00000000-0005-0000-0000-000047020000}"/>
    <cellStyle name="Percent 2" xfId="582" xr:uid="{00000000-0005-0000-0000-000048020000}"/>
    <cellStyle name="Percent 2 10" xfId="583" xr:uid="{00000000-0005-0000-0000-000049020000}"/>
    <cellStyle name="Percent 2 11" xfId="584" xr:uid="{00000000-0005-0000-0000-00004A020000}"/>
    <cellStyle name="Percent 2 12" xfId="585" xr:uid="{00000000-0005-0000-0000-00004B020000}"/>
    <cellStyle name="Percent 2 13" xfId="586" xr:uid="{00000000-0005-0000-0000-00004C020000}"/>
    <cellStyle name="Percent 2 14" xfId="587" xr:uid="{00000000-0005-0000-0000-00004D020000}"/>
    <cellStyle name="Percent 2 15" xfId="588" xr:uid="{00000000-0005-0000-0000-00004E020000}"/>
    <cellStyle name="Percent 2 16" xfId="589" xr:uid="{00000000-0005-0000-0000-00004F020000}"/>
    <cellStyle name="Percent 2 2" xfId="590" xr:uid="{00000000-0005-0000-0000-000050020000}"/>
    <cellStyle name="Percent 2 3" xfId="591" xr:uid="{00000000-0005-0000-0000-000051020000}"/>
    <cellStyle name="Percent 2 4" xfId="592" xr:uid="{00000000-0005-0000-0000-000052020000}"/>
    <cellStyle name="Percent 2 5" xfId="593" xr:uid="{00000000-0005-0000-0000-000053020000}"/>
    <cellStyle name="Percent 2 6" xfId="594" xr:uid="{00000000-0005-0000-0000-000054020000}"/>
    <cellStyle name="Percent 2 7" xfId="595" xr:uid="{00000000-0005-0000-0000-000055020000}"/>
    <cellStyle name="Percent 2 8" xfId="596" xr:uid="{00000000-0005-0000-0000-000056020000}"/>
    <cellStyle name="Percent 2 9" xfId="597" xr:uid="{00000000-0005-0000-0000-000057020000}"/>
    <cellStyle name="Percent 2_Sheet1" xfId="598" xr:uid="{00000000-0005-0000-0000-000058020000}"/>
    <cellStyle name="Percent 3" xfId="599" xr:uid="{00000000-0005-0000-0000-000059020000}"/>
    <cellStyle name="Percent 3 2" xfId="600" xr:uid="{00000000-0005-0000-0000-00005A020000}"/>
    <cellStyle name="Percent 3 3" xfId="601" xr:uid="{00000000-0005-0000-0000-00005B020000}"/>
    <cellStyle name="Percent 3 4" xfId="602" xr:uid="{00000000-0005-0000-0000-00005C020000}"/>
    <cellStyle name="Percent 3 5" xfId="603" xr:uid="{00000000-0005-0000-0000-00005D020000}"/>
    <cellStyle name="Percent 3 6" xfId="604" xr:uid="{00000000-0005-0000-0000-00005E020000}"/>
    <cellStyle name="Percent 3 7" xfId="605" xr:uid="{00000000-0005-0000-0000-00005F020000}"/>
    <cellStyle name="Percent 3 8" xfId="606" xr:uid="{00000000-0005-0000-0000-000060020000}"/>
    <cellStyle name="Percent 4" xfId="607" xr:uid="{00000000-0005-0000-0000-000061020000}"/>
    <cellStyle name="Percent 4 2" xfId="608" xr:uid="{00000000-0005-0000-0000-000062020000}"/>
    <cellStyle name="Percent 4 3" xfId="609" xr:uid="{00000000-0005-0000-0000-000063020000}"/>
    <cellStyle name="Percent 4 4" xfId="610" xr:uid="{00000000-0005-0000-0000-000064020000}"/>
    <cellStyle name="Percent 4 5" xfId="611" xr:uid="{00000000-0005-0000-0000-000065020000}"/>
    <cellStyle name="Percent 4 6" xfId="612" xr:uid="{00000000-0005-0000-0000-000066020000}"/>
    <cellStyle name="Percent 4 7" xfId="613" xr:uid="{00000000-0005-0000-0000-000067020000}"/>
    <cellStyle name="Percent 5" xfId="614" xr:uid="{00000000-0005-0000-0000-000068020000}"/>
    <cellStyle name="Percent 5 2" xfId="615" xr:uid="{00000000-0005-0000-0000-000069020000}"/>
    <cellStyle name="Percent 5 2 2" xfId="616" xr:uid="{00000000-0005-0000-0000-00006A020000}"/>
    <cellStyle name="Percent 5 2 3" xfId="617" xr:uid="{00000000-0005-0000-0000-00006B020000}"/>
    <cellStyle name="Percent 5 2 4" xfId="618" xr:uid="{00000000-0005-0000-0000-00006C020000}"/>
    <cellStyle name="Percent 5 2 5" xfId="619" xr:uid="{00000000-0005-0000-0000-00006D020000}"/>
    <cellStyle name="Percent 5 3" xfId="620" xr:uid="{00000000-0005-0000-0000-00006E020000}"/>
    <cellStyle name="Percent 5 4" xfId="621" xr:uid="{00000000-0005-0000-0000-00006F020000}"/>
    <cellStyle name="Percent 5 5" xfId="622" xr:uid="{00000000-0005-0000-0000-000070020000}"/>
    <cellStyle name="Percent 5 6" xfId="623" xr:uid="{00000000-0005-0000-0000-000071020000}"/>
    <cellStyle name="Percent 6" xfId="624" xr:uid="{00000000-0005-0000-0000-000072020000}"/>
    <cellStyle name="Percent 7" xfId="625" xr:uid="{00000000-0005-0000-0000-000073020000}"/>
    <cellStyle name="Percent 8" xfId="626" xr:uid="{00000000-0005-0000-0000-000074020000}"/>
    <cellStyle name="Titel" xfId="627" xr:uid="{00000000-0005-0000-0000-000075020000}"/>
    <cellStyle name="Title 2" xfId="628" xr:uid="{00000000-0005-0000-0000-000076020000}"/>
    <cellStyle name="Title 2 2" xfId="629" xr:uid="{00000000-0005-0000-0000-000077020000}"/>
    <cellStyle name="Title 3" xfId="630" xr:uid="{00000000-0005-0000-0000-000078020000}"/>
    <cellStyle name="Title 4" xfId="631" xr:uid="{00000000-0005-0000-0000-000079020000}"/>
    <cellStyle name="Title 5" xfId="632" xr:uid="{00000000-0005-0000-0000-00007A020000}"/>
    <cellStyle name="Totaal" xfId="633" xr:uid="{00000000-0005-0000-0000-00007B020000}"/>
    <cellStyle name="Total 2" xfId="634" xr:uid="{00000000-0005-0000-0000-00007C020000}"/>
    <cellStyle name="Total 2 2" xfId="635" xr:uid="{00000000-0005-0000-0000-00007D020000}"/>
    <cellStyle name="Total 3" xfId="636" xr:uid="{00000000-0005-0000-0000-00007E020000}"/>
    <cellStyle name="Total 4" xfId="637" xr:uid="{00000000-0005-0000-0000-00007F020000}"/>
    <cellStyle name="Total 5" xfId="638" xr:uid="{00000000-0005-0000-0000-000080020000}"/>
    <cellStyle name="Uitvoer" xfId="639" xr:uid="{00000000-0005-0000-0000-000081020000}"/>
    <cellStyle name="Verklarende tekst" xfId="640" xr:uid="{00000000-0005-0000-0000-000082020000}"/>
    <cellStyle name="Waarschuwingstekst" xfId="641" xr:uid="{00000000-0005-0000-0000-000083020000}"/>
    <cellStyle name="Warning Text 2" xfId="642" xr:uid="{00000000-0005-0000-0000-000084020000}"/>
    <cellStyle name="Warning Text 2 2" xfId="643" xr:uid="{00000000-0005-0000-0000-000085020000}"/>
    <cellStyle name="Warning Text 3" xfId="644" xr:uid="{00000000-0005-0000-0000-000086020000}"/>
    <cellStyle name="Warning Text 4" xfId="645" xr:uid="{00000000-0005-0000-0000-000087020000}"/>
    <cellStyle name="Warning Text 5" xfId="646" xr:uid="{00000000-0005-0000-0000-000088020000}"/>
  </cellStyles>
  <dxfs count="0"/>
  <tableStyles count="0" defaultTableStyle="TableStyleMedium2" defaultPivotStyle="PivotStyleLight16"/>
  <colors>
    <mruColors>
      <color rgb="FFECF6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952500</xdr:colOff>
      <xdr:row>1</xdr:row>
      <xdr:rowOff>63500</xdr:rowOff>
    </xdr:from>
    <xdr:to>
      <xdr:col>12</xdr:col>
      <xdr:colOff>473710</xdr:colOff>
      <xdr:row>5</xdr:row>
      <xdr:rowOff>249113</xdr:rowOff>
    </xdr:to>
    <xdr:pic>
      <xdr:nvPicPr>
        <xdr:cNvPr id="3" name="Picture 2">
          <a:extLst>
            <a:ext uri="{FF2B5EF4-FFF2-40B4-BE49-F238E27FC236}">
              <a16:creationId xmlns:a16="http://schemas.microsoft.com/office/drawing/2014/main" id="{75FA400C-EB01-4DC4-B9DE-5FBB591EAC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15400" y="304800"/>
          <a:ext cx="2679700" cy="9850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Roaming/Microsoft/Excel/BUDGETS/Transitional%20Oct%2022%20edi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AppData/Local/Microsoft/Windows/Temporary%20Internet%20Files/Content.Outlook/74LOCMV9/Transitional%20Oct%2022%20edi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Liberia%202014-2016/Liberia%20Logistics/Procurement%20Forms,%20Trackers,%20Reports/Greece%20Logs/Liberia%20Logistics/Monrovia%20Logistics/Monrovia%20Procurement%20Tracker/Procurement%20Tracker%208.28.1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P%20N%20Sudan/WFP/SP-FLA%20BUDGET%20%20Jan-June%2020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User/Documents/Book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99 12 (2)"/>
      <sheetName val="4482 12"/>
      <sheetName val="4482 12 Budget Narrative"/>
      <sheetName val="2084 11"/>
      <sheetName val="2084 12"/>
      <sheetName val="2084 12 Budget Narrative"/>
      <sheetName val="399 11"/>
      <sheetName val="399 12"/>
      <sheetName val="399 12 Budget Narrative"/>
      <sheetName val="Calculation Combo"/>
      <sheetName val="Object Summary"/>
      <sheetName val="DV"/>
      <sheetName val="Sheet2"/>
      <sheetName val="Sheet1"/>
      <sheetName val="Active Projects"/>
      <sheetName val="Speedkeys Alternative"/>
      <sheetName val="Speedkeys"/>
      <sheetName val="Options"/>
      <sheetName val="REF - Codes"/>
      <sheetName val="Proposed Payscale"/>
    </sheetNames>
    <sheetDataSet>
      <sheetData sheetId="0">
        <row r="1">
          <cell r="A1" t="str">
            <v>Nairobi 2011 2084 11</v>
          </cell>
        </row>
      </sheetData>
      <sheetData sheetId="1">
        <row r="1">
          <cell r="A1" t="str">
            <v>Nairobi 2011 2084 11</v>
          </cell>
        </row>
      </sheetData>
      <sheetData sheetId="2">
        <row r="1">
          <cell r="A1" t="str">
            <v>Nairobi 2011 2084 11</v>
          </cell>
        </row>
      </sheetData>
      <sheetData sheetId="3">
        <row r="1">
          <cell r="A1" t="str">
            <v>Nairobi 2011 2084 11</v>
          </cell>
        </row>
        <row r="2">
          <cell r="A2" t="str">
            <v>2084 11 - Sudan - Kauda Agroforestry to 2084 10 - Sudan - Kauda Enviromental Agro Forestry Project</v>
          </cell>
        </row>
        <row r="3">
          <cell r="A3" t="str">
            <v>2084 11 - Sudan - Nuba Environmental Education IHQ 11 to 2084 10 - 10 Environmental Education IHQ</v>
          </cell>
        </row>
        <row r="4">
          <cell r="A4" t="str">
            <v>Budget Dates: 1/1/2011 to 12/31/2011</v>
          </cell>
        </row>
        <row r="5">
          <cell r="A5" t="str">
            <v>Through 31 August 2011</v>
          </cell>
        </row>
        <row r="7">
          <cell r="A7" t="str">
            <v>Object</v>
          </cell>
          <cell r="B7" t="str">
            <v>Object Description</v>
          </cell>
          <cell r="C7" t="str">
            <v>2010 Budget</v>
          </cell>
          <cell r="D7" t="str">
            <v>2010 Total Expenses</v>
          </cell>
          <cell r="E7" t="str">
            <v>% Total 2010 Budget</v>
          </cell>
          <cell r="F7" t="str">
            <v>2011 Budget</v>
          </cell>
          <cell r="G7" t="str">
            <v>Actual Jan-11</v>
          </cell>
          <cell r="H7" t="str">
            <v>Actual Feb-11</v>
          </cell>
          <cell r="I7" t="str">
            <v>Actual Mar-11</v>
          </cell>
          <cell r="J7" t="str">
            <v>Actual Apr-11</v>
          </cell>
          <cell r="K7" t="str">
            <v>Actual May-11</v>
          </cell>
          <cell r="L7" t="str">
            <v>Actual Jun-11</v>
          </cell>
          <cell r="M7" t="str">
            <v>Actual Jul-11</v>
          </cell>
          <cell r="N7" t="str">
            <v>Actual Aug-11</v>
          </cell>
          <cell r="O7" t="str">
            <v>Est'd Sep-11</v>
          </cell>
          <cell r="P7" t="str">
            <v>Est'd Oct-11</v>
          </cell>
          <cell r="Q7" t="str">
            <v>Est'd Nov-11</v>
          </cell>
          <cell r="R7" t="str">
            <v>Est'd Dec-11</v>
          </cell>
          <cell r="S7" t="str">
            <v>2011 Est'd Total Expenses</v>
          </cell>
          <cell r="T7" t="str">
            <v>% Total 2011 Budget</v>
          </cell>
          <cell r="U7" t="str">
            <v>% spending increase 2010 to 2011</v>
          </cell>
          <cell r="V7" t="str">
            <v>Proposed 2012 Budget</v>
          </cell>
          <cell r="W7" t="str">
            <v>Actual Variance 2012 Budget vs 2011 Budget</v>
          </cell>
          <cell r="X7" t="str">
            <v>% Variance 2012 Budget vs 2011 Budget</v>
          </cell>
          <cell r="Y7" t="str">
            <v>Actual Variance 2012 Budget vs 2011 Expenses</v>
          </cell>
          <cell r="Z7" t="str">
            <v>% Variance 2012 Budget vs 2011 Expenses</v>
          </cell>
          <cell r="AA7" t="str">
            <v>Explanation &amp; Comments</v>
          </cell>
          <cell r="AB7" t="str">
            <v>IHQ Comments</v>
          </cell>
        </row>
        <row r="8">
          <cell r="A8" t="str">
            <v>61001</v>
          </cell>
          <cell r="B8" t="str">
            <v>Grants to Organizations – International</v>
          </cell>
        </row>
        <row r="9">
          <cell r="A9" t="str">
            <v>61040</v>
          </cell>
          <cell r="B9" t="str">
            <v>Grants to Individuals – International</v>
          </cell>
        </row>
        <row r="10">
          <cell r="A10" t="str">
            <v>61350</v>
          </cell>
          <cell r="B10" t="str">
            <v>Microfinance Loans &amp; Repayments</v>
          </cell>
        </row>
        <row r="11">
          <cell r="A11" t="str">
            <v>61500</v>
          </cell>
          <cell r="B11" t="str">
            <v>Emergency Shelter Materials</v>
          </cell>
        </row>
        <row r="12">
          <cell r="A12" t="str">
            <v>61530</v>
          </cell>
          <cell r="B12" t="str">
            <v>Non-Food Relief Items</v>
          </cell>
        </row>
        <row r="13">
          <cell r="A13" t="str">
            <v>61550</v>
          </cell>
          <cell r="B13" t="str">
            <v>Tools for Evangelism</v>
          </cell>
        </row>
        <row r="14">
          <cell r="A14" t="str">
            <v>62000</v>
          </cell>
          <cell r="B14" t="str">
            <v>Emergency Food</v>
          </cell>
        </row>
        <row r="15">
          <cell r="A15" t="str">
            <v>62005</v>
          </cell>
          <cell r="B15" t="str">
            <v>Emergency Water</v>
          </cell>
        </row>
        <row r="16">
          <cell r="A16" t="str">
            <v>62010</v>
          </cell>
          <cell r="B16" t="str">
            <v>Non Emergency Food and Water</v>
          </cell>
        </row>
        <row r="17">
          <cell r="A17" t="str">
            <v>62500</v>
          </cell>
          <cell r="B17" t="str">
            <v>Medical Materials, Equipment &amp; Supplies</v>
          </cell>
        </row>
        <row r="18">
          <cell r="A18" t="str">
            <v>62510</v>
          </cell>
          <cell r="B18" t="str">
            <v>Medicine</v>
          </cell>
        </row>
        <row r="19">
          <cell r="A19" t="str">
            <v>62600</v>
          </cell>
          <cell r="B19" t="str">
            <v>Project Materials &amp; Supplies</v>
          </cell>
        </row>
        <row r="20">
          <cell r="A20" t="str">
            <v>62650</v>
          </cell>
          <cell r="B20" t="str">
            <v>School Furnishings &amp;Supplies</v>
          </cell>
        </row>
        <row r="21">
          <cell r="A21" t="str">
            <v>62655</v>
          </cell>
          <cell r="B21" t="str">
            <v>Church Furnishings &amp; Supplies</v>
          </cell>
        </row>
        <row r="22">
          <cell r="A22" t="str">
            <v>62657</v>
          </cell>
          <cell r="B22" t="str">
            <v>Other Furnishings</v>
          </cell>
        </row>
        <row r="23">
          <cell r="A23" t="str">
            <v>63000</v>
          </cell>
          <cell r="B23" t="str">
            <v>Bibles, Christian Literature &amp; Materials</v>
          </cell>
        </row>
        <row r="24">
          <cell r="A24" t="str">
            <v>63010</v>
          </cell>
          <cell r="B24" t="str">
            <v>Training Costs</v>
          </cell>
        </row>
        <row r="25">
          <cell r="A25" t="str">
            <v>63100</v>
          </cell>
          <cell r="B25" t="str">
            <v>Promotional Costs</v>
          </cell>
        </row>
        <row r="26">
          <cell r="A26" t="str">
            <v>63200</v>
          </cell>
          <cell r="B26" t="str">
            <v>Beneficiary Transportaion</v>
          </cell>
        </row>
        <row r="27">
          <cell r="A27" t="str">
            <v>63300</v>
          </cell>
          <cell r="B27" t="str">
            <v>Assessment, Monitoring &amp; Evaluation</v>
          </cell>
        </row>
        <row r="28">
          <cell r="A28" t="str">
            <v>63500</v>
          </cell>
          <cell r="B28" t="str">
            <v>Cargo Shipment/Transport - Air</v>
          </cell>
        </row>
        <row r="29">
          <cell r="A29" t="str">
            <v>63510</v>
          </cell>
          <cell r="B29" t="str">
            <v>Cargo Shipment/Transport - Ocean</v>
          </cell>
        </row>
        <row r="30">
          <cell r="A30" t="str">
            <v>63515</v>
          </cell>
          <cell r="B30" t="str">
            <v>Cargo Shipment/Transport - Ground</v>
          </cell>
        </row>
        <row r="31">
          <cell r="A31" t="str">
            <v>64000</v>
          </cell>
          <cell r="B31" t="str">
            <v>Agricultural Costs</v>
          </cell>
        </row>
        <row r="32">
          <cell r="A32" t="str">
            <v>64100</v>
          </cell>
          <cell r="B32" t="str">
            <v>Livestock/Animals Costs</v>
          </cell>
        </row>
        <row r="33">
          <cell r="A33" t="str">
            <v>64500</v>
          </cell>
          <cell r="B33" t="str">
            <v>Water Filter Costs</v>
          </cell>
        </row>
        <row r="34">
          <cell r="A34" t="str">
            <v>64510</v>
          </cell>
          <cell r="B34" t="str">
            <v>Water System Costs</v>
          </cell>
        </row>
        <row r="35">
          <cell r="A35" t="str">
            <v>64520</v>
          </cell>
          <cell r="B35" t="str">
            <v>Sanitation &amp; Hygiene</v>
          </cell>
        </row>
        <row r="36">
          <cell r="A36" t="str">
            <v>65000</v>
          </cell>
          <cell r="B36" t="str">
            <v>Equipment Purchases</v>
          </cell>
        </row>
        <row r="37">
          <cell r="A37" t="str">
            <v>65005</v>
          </cell>
          <cell r="B37" t="str">
            <v>Vehicle Purchases</v>
          </cell>
        </row>
        <row r="38">
          <cell r="A38" t="str">
            <v>65150</v>
          </cell>
          <cell r="B38" t="str">
            <v>Construction Materials</v>
          </cell>
        </row>
        <row r="39">
          <cell r="A39" t="str">
            <v>65155</v>
          </cell>
          <cell r="B39" t="str">
            <v>Construction Tools, Supplies, &amp; Equipment</v>
          </cell>
        </row>
        <row r="40">
          <cell r="A40" t="str">
            <v>65165</v>
          </cell>
          <cell r="B40" t="str">
            <v>Sub-contractor Services</v>
          </cell>
        </row>
        <row r="41">
          <cell r="A41" t="str">
            <v>65170</v>
          </cell>
          <cell r="B41" t="str">
            <v>Construction Service Agreements</v>
          </cell>
        </row>
        <row r="42">
          <cell r="A42" t="str">
            <v>66100</v>
          </cell>
          <cell r="B42" t="str">
            <v>Ministry Gifts</v>
          </cell>
        </row>
        <row r="43">
          <cell r="A43" t="str">
            <v>72100</v>
          </cell>
          <cell r="B43" t="str">
            <v>Payroll - Other</v>
          </cell>
        </row>
        <row r="44">
          <cell r="A44" t="str">
            <v>72101</v>
          </cell>
          <cell r="B44" t="str">
            <v>Payroll - Security</v>
          </cell>
        </row>
        <row r="45">
          <cell r="A45" t="str">
            <v>72102</v>
          </cell>
          <cell r="B45" t="str">
            <v>Payroll - Housekeeping</v>
          </cell>
        </row>
        <row r="46">
          <cell r="A46" t="str">
            <v>72103</v>
          </cell>
          <cell r="B46" t="str">
            <v>Payroll - Administrative</v>
          </cell>
        </row>
        <row r="47">
          <cell r="A47" t="str">
            <v>72104</v>
          </cell>
          <cell r="B47" t="str">
            <v>Payroll - Logistics</v>
          </cell>
        </row>
        <row r="48">
          <cell r="A48" t="str">
            <v>72105</v>
          </cell>
          <cell r="B48" t="str">
            <v>Payroll - Interpreters</v>
          </cell>
        </row>
        <row r="49">
          <cell r="A49" t="str">
            <v>72106</v>
          </cell>
          <cell r="B49" t="str">
            <v>Payroll - Drivers</v>
          </cell>
        </row>
        <row r="50">
          <cell r="A50" t="str">
            <v>72107</v>
          </cell>
          <cell r="B50" t="str">
            <v>Payroll - Medical Staff</v>
          </cell>
        </row>
        <row r="51">
          <cell r="A51" t="str">
            <v>72108</v>
          </cell>
          <cell r="B51" t="str">
            <v>Payroll - Project Manager/Supervisor</v>
          </cell>
        </row>
        <row r="52">
          <cell r="A52" t="str">
            <v>72109</v>
          </cell>
          <cell r="B52" t="str">
            <v>Payroll - Trainer/Teacher</v>
          </cell>
        </row>
        <row r="53">
          <cell r="A53" t="str">
            <v>72110</v>
          </cell>
          <cell r="B53" t="str">
            <v>Payroll - General Labor</v>
          </cell>
        </row>
        <row r="54">
          <cell r="A54" t="str">
            <v>72111</v>
          </cell>
          <cell r="B54" t="str">
            <v>Payroll - Ministerial</v>
          </cell>
        </row>
        <row r="55">
          <cell r="A55" t="str">
            <v>72112</v>
          </cell>
          <cell r="B55" t="str">
            <v>Payroll - Skilled Labor</v>
          </cell>
        </row>
        <row r="56">
          <cell r="A56" t="str">
            <v>72200</v>
          </cell>
          <cell r="B56" t="str">
            <v>Non Payroll - Contract/Temporary Labor</v>
          </cell>
        </row>
        <row r="57">
          <cell r="A57" t="str">
            <v>72230</v>
          </cell>
          <cell r="B57" t="str">
            <v>Non - Payroll - Contracted Service for Security</v>
          </cell>
        </row>
        <row r="58">
          <cell r="A58" t="str">
            <v>72600</v>
          </cell>
          <cell r="B58" t="str">
            <v>National Staff Nontaxable Benefits</v>
          </cell>
        </row>
        <row r="59">
          <cell r="A59" t="str">
            <v>72601</v>
          </cell>
          <cell r="B59" t="str">
            <v>National Staff Taxable Benefits</v>
          </cell>
        </row>
        <row r="60">
          <cell r="A60" t="str">
            <v>72602</v>
          </cell>
          <cell r="B60" t="str">
            <v>Payroll Taxes</v>
          </cell>
        </row>
        <row r="61">
          <cell r="A61" t="str">
            <v>72717</v>
          </cell>
          <cell r="B61" t="str">
            <v>Ex-pat Nontaxable Benefits</v>
          </cell>
        </row>
        <row r="62">
          <cell r="A62" t="str">
            <v>72901</v>
          </cell>
          <cell r="B62" t="str">
            <v>Ex-pat Taxable Benefits</v>
          </cell>
        </row>
        <row r="63">
          <cell r="A63" t="str">
            <v>72970</v>
          </cell>
          <cell r="B63" t="str">
            <v>Employee Recruitment</v>
          </cell>
        </row>
        <row r="64">
          <cell r="A64" t="str">
            <v>73200</v>
          </cell>
          <cell r="B64" t="str">
            <v>Conferences/Meetings</v>
          </cell>
        </row>
        <row r="65">
          <cell r="A65" t="str">
            <v>73405</v>
          </cell>
          <cell r="B65" t="str">
            <v>Continuing Education</v>
          </cell>
        </row>
        <row r="66">
          <cell r="A66" t="str">
            <v>73502</v>
          </cell>
          <cell r="B66" t="str">
            <v>Vehicle - Maintenance, Equip &amp; Supplies</v>
          </cell>
        </row>
        <row r="67">
          <cell r="A67" t="str">
            <v>73503</v>
          </cell>
          <cell r="B67" t="str">
            <v>Vehicle - Fuel</v>
          </cell>
        </row>
        <row r="68">
          <cell r="A68" t="str">
            <v>73504</v>
          </cell>
          <cell r="B68" t="str">
            <v>Vehicle - Insurance</v>
          </cell>
        </row>
        <row r="69">
          <cell r="A69" t="str">
            <v>73551</v>
          </cell>
          <cell r="B69" t="str">
            <v>Aircraft - Maintenance</v>
          </cell>
        </row>
        <row r="70">
          <cell r="A70" t="str">
            <v>73552</v>
          </cell>
          <cell r="B70" t="str">
            <v>Aircraft - Fuel</v>
          </cell>
        </row>
        <row r="71">
          <cell r="A71" t="str">
            <v>73553</v>
          </cell>
          <cell r="B71" t="str">
            <v>Aircraft - Equipment &amp; Supplies</v>
          </cell>
        </row>
        <row r="72">
          <cell r="A72" t="str">
            <v>73554</v>
          </cell>
          <cell r="B72" t="str">
            <v>Aircraft - Insurance</v>
          </cell>
        </row>
        <row r="73">
          <cell r="A73" t="str">
            <v>73555</v>
          </cell>
          <cell r="B73" t="str">
            <v>Aircraft - Rentals</v>
          </cell>
        </row>
        <row r="74">
          <cell r="A74" t="str">
            <v>73556</v>
          </cell>
          <cell r="B74" t="str">
            <v>Aircraft - Miscellaneous</v>
          </cell>
        </row>
        <row r="75">
          <cell r="A75" t="str">
            <v>73571</v>
          </cell>
          <cell r="B75" t="str">
            <v>Travel - Airfare</v>
          </cell>
        </row>
        <row r="76">
          <cell r="A76" t="str">
            <v>73572</v>
          </cell>
          <cell r="B76" t="str">
            <v>Travel - Lodging</v>
          </cell>
        </row>
        <row r="77">
          <cell r="A77" t="str">
            <v>73573</v>
          </cell>
          <cell r="B77" t="str">
            <v>Travel - Mileage</v>
          </cell>
        </row>
        <row r="78">
          <cell r="A78" t="str">
            <v>73574</v>
          </cell>
          <cell r="B78" t="str">
            <v>Travel - Meals</v>
          </cell>
        </row>
        <row r="79">
          <cell r="A79" t="str">
            <v>73575</v>
          </cell>
          <cell r="B79" t="str">
            <v>Travel - Insurance</v>
          </cell>
        </row>
        <row r="80">
          <cell r="A80" t="str">
            <v>73576</v>
          </cell>
          <cell r="B80" t="str">
            <v>Travel - Other</v>
          </cell>
        </row>
        <row r="81">
          <cell r="A81" t="str">
            <v>73577</v>
          </cell>
          <cell r="B81" t="str">
            <v>Travel - Ground &amp; Water</v>
          </cell>
        </row>
        <row r="82">
          <cell r="A82" t="str">
            <v>73702</v>
          </cell>
          <cell r="B82" t="str">
            <v>Uniforms &amp; Clothing</v>
          </cell>
        </row>
        <row r="83">
          <cell r="A83" t="str">
            <v>73705</v>
          </cell>
          <cell r="B83" t="str">
            <v>Warehouse Equipment &amp; Supplies</v>
          </cell>
        </row>
        <row r="84">
          <cell r="A84" t="str">
            <v>73706</v>
          </cell>
          <cell r="B84" t="str">
            <v>House Equipment &amp; Supplies</v>
          </cell>
        </row>
        <row r="85">
          <cell r="A85" t="str">
            <v>73720</v>
          </cell>
          <cell r="B85" t="str">
            <v>Office Equipment</v>
          </cell>
        </row>
        <row r="86">
          <cell r="A86" t="str">
            <v>73725</v>
          </cell>
          <cell r="B86" t="str">
            <v>Office Supplies</v>
          </cell>
        </row>
        <row r="87">
          <cell r="A87" t="str">
            <v>73730</v>
          </cell>
          <cell r="B87" t="str">
            <v>Office Furniture</v>
          </cell>
        </row>
        <row r="88">
          <cell r="A88" t="str">
            <v>74101</v>
          </cell>
          <cell r="B88" t="str">
            <v>Local Landline Telephone Service</v>
          </cell>
        </row>
        <row r="89">
          <cell r="A89" t="str">
            <v>74103</v>
          </cell>
          <cell r="B89" t="str">
            <v>Wireless Communications</v>
          </cell>
        </row>
        <row r="90">
          <cell r="A90" t="str">
            <v>74104</v>
          </cell>
          <cell r="B90" t="str">
            <v>Internet Access</v>
          </cell>
        </row>
        <row r="91">
          <cell r="A91" t="str">
            <v>74106</v>
          </cell>
          <cell r="B91" t="str">
            <v>Satellite Phone</v>
          </cell>
        </row>
        <row r="92">
          <cell r="A92" t="str">
            <v>74301</v>
          </cell>
          <cell r="B92" t="str">
            <v>Postage/Freight - Regular</v>
          </cell>
        </row>
        <row r="93">
          <cell r="A93" t="str">
            <v>74302</v>
          </cell>
          <cell r="B93" t="str">
            <v>Postage/Freight - Expedited</v>
          </cell>
        </row>
        <row r="94">
          <cell r="A94" t="str">
            <v>74700</v>
          </cell>
          <cell r="B94" t="str">
            <v>Membership, Dues, Fees</v>
          </cell>
        </row>
        <row r="95">
          <cell r="A95" t="str">
            <v>74800</v>
          </cell>
          <cell r="B95" t="str">
            <v>Professional Fees/Services</v>
          </cell>
        </row>
        <row r="96">
          <cell r="A96" t="str">
            <v>74900</v>
          </cell>
          <cell r="B96" t="str">
            <v>Publications/Subscriptions</v>
          </cell>
        </row>
        <row r="97">
          <cell r="A97" t="str">
            <v>75101</v>
          </cell>
          <cell r="B97" t="str">
            <v>Business Meals - Non Travel</v>
          </cell>
        </row>
        <row r="98">
          <cell r="A98" t="str">
            <v>75103</v>
          </cell>
          <cell r="B98" t="str">
            <v>Food Purchases - Ex-pat Staff</v>
          </cell>
        </row>
        <row r="99">
          <cell r="A99" t="str">
            <v>75104</v>
          </cell>
          <cell r="B99" t="str">
            <v>Kitchen Equipment and Supplies</v>
          </cell>
        </row>
        <row r="100">
          <cell r="A100" t="str">
            <v>75105</v>
          </cell>
          <cell r="B100" t="str">
            <v>Food Purchases - Staff</v>
          </cell>
        </row>
        <row r="101">
          <cell r="A101" t="str">
            <v>76101</v>
          </cell>
          <cell r="B101" t="str">
            <v>Rent/Lease Expense - House</v>
          </cell>
        </row>
        <row r="102">
          <cell r="A102" t="str">
            <v>76102</v>
          </cell>
          <cell r="B102" t="str">
            <v>Rent/Lease Expense - Office &amp; Warehouse</v>
          </cell>
        </row>
        <row r="103">
          <cell r="A103" t="str">
            <v>76103</v>
          </cell>
          <cell r="B103" t="str">
            <v>Temporary Facilities</v>
          </cell>
        </row>
        <row r="104">
          <cell r="A104" t="str">
            <v>76120</v>
          </cell>
          <cell r="B104" t="str">
            <v>Building Maintenance</v>
          </cell>
        </row>
        <row r="105">
          <cell r="A105" t="str">
            <v>76122</v>
          </cell>
          <cell r="B105" t="str">
            <v>Property &amp; Grounds Supplies</v>
          </cell>
        </row>
        <row r="106">
          <cell r="A106" t="str">
            <v>76130</v>
          </cell>
          <cell r="B106" t="str">
            <v>Groundskeeping Services</v>
          </cell>
        </row>
        <row r="107">
          <cell r="A107" t="str">
            <v>76135</v>
          </cell>
          <cell r="B107" t="str">
            <v>Facility Moving Expenses</v>
          </cell>
        </row>
        <row r="108">
          <cell r="A108" t="str">
            <v>76140</v>
          </cell>
          <cell r="B108" t="str">
            <v>Electricity</v>
          </cell>
        </row>
        <row r="109">
          <cell r="A109" t="str">
            <v>76141</v>
          </cell>
          <cell r="B109" t="str">
            <v>Gas &amp; Oil</v>
          </cell>
        </row>
        <row r="110">
          <cell r="A110" t="str">
            <v>76142</v>
          </cell>
          <cell r="B110" t="str">
            <v>Propane</v>
          </cell>
        </row>
        <row r="111">
          <cell r="A111" t="str">
            <v>76143</v>
          </cell>
          <cell r="B111" t="str">
            <v>Water &amp; Sewer</v>
          </cell>
        </row>
        <row r="112">
          <cell r="A112" t="str">
            <v>76144</v>
          </cell>
          <cell r="B112" t="str">
            <v>Security Systems</v>
          </cell>
        </row>
        <row r="113">
          <cell r="A113" t="str">
            <v>76145</v>
          </cell>
          <cell r="B113" t="str">
            <v>Generator Expenses</v>
          </cell>
        </row>
        <row r="114">
          <cell r="A114" t="str">
            <v>76146</v>
          </cell>
          <cell r="B114" t="str">
            <v>Trash Removal</v>
          </cell>
        </row>
        <row r="115">
          <cell r="A115" t="str">
            <v>76147</v>
          </cell>
          <cell r="B115" t="str">
            <v>Cable TV &amp; Satellite</v>
          </cell>
        </row>
        <row r="116">
          <cell r="A116" t="str">
            <v>76150</v>
          </cell>
          <cell r="B116" t="str">
            <v>Property Insurance</v>
          </cell>
        </row>
        <row r="117">
          <cell r="A117" t="str">
            <v>76500</v>
          </cell>
          <cell r="B117" t="str">
            <v>Taxes (Non-Payroll)</v>
          </cell>
        </row>
        <row r="118">
          <cell r="A118" t="str">
            <v>76600</v>
          </cell>
          <cell r="B118" t="str">
            <v>Equipment Rental</v>
          </cell>
        </row>
        <row r="119">
          <cell r="A119" t="str">
            <v>76601</v>
          </cell>
          <cell r="B119" t="str">
            <v>Equipment Maintenance &amp; Repair</v>
          </cell>
        </row>
        <row r="120">
          <cell r="A120" t="str">
            <v>77100</v>
          </cell>
          <cell r="B120" t="str">
            <v>Non-Employee Honoraria</v>
          </cell>
        </row>
        <row r="121">
          <cell r="A121" t="str">
            <v>77300</v>
          </cell>
          <cell r="B121" t="str">
            <v>Miscellaneous</v>
          </cell>
        </row>
        <row r="122">
          <cell r="A122" t="str">
            <v>77330</v>
          </cell>
          <cell r="B122" t="str">
            <v>Bank Charges</v>
          </cell>
        </row>
        <row r="123">
          <cell r="A123" t="str">
            <v>77350</v>
          </cell>
          <cell r="B123" t="str">
            <v>Currency Gain/Loss</v>
          </cell>
        </row>
        <row r="126">
          <cell r="B126" t="str">
            <v>Totals:</v>
          </cell>
        </row>
      </sheetData>
      <sheetData sheetId="4">
        <row r="1">
          <cell r="A1" t="str">
            <v>Nairobi 2011 2084 11</v>
          </cell>
        </row>
      </sheetData>
      <sheetData sheetId="5">
        <row r="1">
          <cell r="A1" t="str">
            <v>Nairobi 2011 399 11</v>
          </cell>
        </row>
      </sheetData>
      <sheetData sheetId="6">
        <row r="1">
          <cell r="A1" t="str">
            <v>Nairobi 2011 399 11</v>
          </cell>
        </row>
        <row r="2">
          <cell r="A2" t="str">
            <v>399 11 - Sudan - Kurmuk Hospital to 399 10 - Sudan - Kurmuk Hospital</v>
          </cell>
        </row>
        <row r="3">
          <cell r="A3" t="str">
            <v>399 11 - South Sudan -  Kurmuk Hospital  IHQ 11 to 399 10 - 10 Kurmuk Hospital IHQ</v>
          </cell>
        </row>
        <row r="4">
          <cell r="A4" t="str">
            <v>Budget Dates: 1/1/2011 to 12/31/2011</v>
          </cell>
        </row>
        <row r="5">
          <cell r="A5" t="str">
            <v>Through 31 August 2011</v>
          </cell>
        </row>
        <row r="7">
          <cell r="A7" t="str">
            <v>Object</v>
          </cell>
          <cell r="B7" t="str">
            <v>Object Description</v>
          </cell>
          <cell r="C7" t="str">
            <v>2010 Budget</v>
          </cell>
          <cell r="D7" t="str">
            <v>2010 Total Expenses</v>
          </cell>
          <cell r="E7" t="str">
            <v>% Total 2010 Budget</v>
          </cell>
          <cell r="F7" t="str">
            <v>2011 Budget</v>
          </cell>
          <cell r="G7" t="str">
            <v>Actual Jan-11</v>
          </cell>
          <cell r="H7" t="str">
            <v>Actual Feb-11</v>
          </cell>
          <cell r="I7" t="str">
            <v>Actual Mar-11</v>
          </cell>
          <cell r="J7" t="str">
            <v>Actual Apr-11</v>
          </cell>
          <cell r="K7" t="str">
            <v>Actual May-11</v>
          </cell>
          <cell r="L7" t="str">
            <v>Actual Jun-11</v>
          </cell>
          <cell r="M7" t="str">
            <v>Actual Jul-11</v>
          </cell>
          <cell r="N7" t="str">
            <v>Actual Aug-11</v>
          </cell>
          <cell r="O7" t="str">
            <v>Est'd Sep-11</v>
          </cell>
          <cell r="P7" t="str">
            <v>Est'd Oct-11</v>
          </cell>
          <cell r="Q7" t="str">
            <v>Est'd Nov-11</v>
          </cell>
          <cell r="R7" t="str">
            <v>Est'd Dec-11</v>
          </cell>
          <cell r="S7" t="str">
            <v>2011 Est'd Total Expenses</v>
          </cell>
          <cell r="T7" t="str">
            <v>% Total 2011 Budget</v>
          </cell>
          <cell r="U7" t="str">
            <v>% spending increase 2010 to 2011</v>
          </cell>
          <cell r="V7" t="str">
            <v>Proposed 2012 Budget</v>
          </cell>
          <cell r="W7" t="str">
            <v>Actual Variance 2012 Budget vs 2011 Budget</v>
          </cell>
          <cell r="X7" t="str">
            <v>% Variance 2012 Budget vs 2011 Budget</v>
          </cell>
          <cell r="Y7" t="str">
            <v>Actual Variance 2012 Budget vs 2011 Expenses</v>
          </cell>
          <cell r="Z7" t="str">
            <v>% Variance 2012 Budget vs 2011 Expenses</v>
          </cell>
          <cell r="AA7" t="str">
            <v>Explanation &amp; Comments</v>
          </cell>
          <cell r="AB7" t="str">
            <v>IHQ Comments</v>
          </cell>
        </row>
        <row r="8">
          <cell r="A8" t="str">
            <v>61001</v>
          </cell>
          <cell r="B8" t="str">
            <v>Grants to Organizations – International</v>
          </cell>
        </row>
        <row r="9">
          <cell r="A9" t="str">
            <v>61040</v>
          </cell>
          <cell r="B9" t="str">
            <v>Grants to Individuals – International</v>
          </cell>
        </row>
        <row r="10">
          <cell r="A10" t="str">
            <v>61350</v>
          </cell>
          <cell r="B10" t="str">
            <v>Microfinance Loans &amp; Repayments</v>
          </cell>
        </row>
        <row r="11">
          <cell r="A11" t="str">
            <v>61500</v>
          </cell>
          <cell r="B11" t="str">
            <v>Emergency Shelter Materials</v>
          </cell>
        </row>
        <row r="12">
          <cell r="A12" t="str">
            <v>61530</v>
          </cell>
          <cell r="B12" t="str">
            <v>Non-Food Relief Items</v>
          </cell>
        </row>
        <row r="13">
          <cell r="A13" t="str">
            <v>61550</v>
          </cell>
          <cell r="B13" t="str">
            <v>Tools for Evangelism</v>
          </cell>
        </row>
        <row r="14">
          <cell r="A14" t="str">
            <v>62000</v>
          </cell>
          <cell r="B14" t="str">
            <v>Emergency Food</v>
          </cell>
        </row>
        <row r="15">
          <cell r="A15" t="str">
            <v>62005</v>
          </cell>
          <cell r="B15" t="str">
            <v>Emergency Water</v>
          </cell>
        </row>
        <row r="16">
          <cell r="A16" t="str">
            <v>62010</v>
          </cell>
          <cell r="B16" t="str">
            <v>Non Emergency Food and Water</v>
          </cell>
        </row>
        <row r="17">
          <cell r="A17" t="str">
            <v>62500</v>
          </cell>
          <cell r="B17" t="str">
            <v>Medical Materials, Equipment &amp; Supplies</v>
          </cell>
        </row>
        <row r="18">
          <cell r="A18" t="str">
            <v>62510</v>
          </cell>
          <cell r="B18" t="str">
            <v>Medicine</v>
          </cell>
        </row>
        <row r="19">
          <cell r="A19" t="str">
            <v>62600</v>
          </cell>
          <cell r="B19" t="str">
            <v>Project Materials &amp; Supplies</v>
          </cell>
        </row>
        <row r="20">
          <cell r="A20" t="str">
            <v>62650</v>
          </cell>
          <cell r="B20" t="str">
            <v>School Furnishings &amp;Supplies</v>
          </cell>
        </row>
        <row r="21">
          <cell r="A21" t="str">
            <v>62655</v>
          </cell>
          <cell r="B21" t="str">
            <v>Church Furnishings &amp; Supplies</v>
          </cell>
        </row>
        <row r="22">
          <cell r="A22" t="str">
            <v>62657</v>
          </cell>
          <cell r="B22" t="str">
            <v>Other Furnishings</v>
          </cell>
        </row>
        <row r="23">
          <cell r="A23" t="str">
            <v>63000</v>
          </cell>
          <cell r="B23" t="str">
            <v>Bibles, Christian Literature &amp; Materials</v>
          </cell>
        </row>
        <row r="24">
          <cell r="A24" t="str">
            <v>63010</v>
          </cell>
          <cell r="B24" t="str">
            <v>Training Costs</v>
          </cell>
        </row>
        <row r="25">
          <cell r="A25" t="str">
            <v>63100</v>
          </cell>
          <cell r="B25" t="str">
            <v>Promotional Costs</v>
          </cell>
        </row>
        <row r="26">
          <cell r="A26" t="str">
            <v>63200</v>
          </cell>
          <cell r="B26" t="str">
            <v>Beneficiary Transportaion</v>
          </cell>
        </row>
        <row r="27">
          <cell r="A27" t="str">
            <v>63300</v>
          </cell>
          <cell r="B27" t="str">
            <v>Assessment, Monitoring &amp; Evaluation</v>
          </cell>
        </row>
        <row r="28">
          <cell r="A28" t="str">
            <v>63500</v>
          </cell>
          <cell r="B28" t="str">
            <v>Cargo Shipment/Transport - Air</v>
          </cell>
        </row>
        <row r="29">
          <cell r="A29" t="str">
            <v>63510</v>
          </cell>
          <cell r="B29" t="str">
            <v>Cargo Shipment/Transport - Ocean</v>
          </cell>
        </row>
        <row r="30">
          <cell r="A30" t="str">
            <v>63515</v>
          </cell>
          <cell r="B30" t="str">
            <v>Cargo Shipment/Transport - Ground</v>
          </cell>
        </row>
        <row r="31">
          <cell r="A31" t="str">
            <v>64000</v>
          </cell>
          <cell r="B31" t="str">
            <v>Agricultural Costs</v>
          </cell>
        </row>
        <row r="32">
          <cell r="A32" t="str">
            <v>64100</v>
          </cell>
          <cell r="B32" t="str">
            <v>Livestock/Animals Costs</v>
          </cell>
        </row>
        <row r="33">
          <cell r="A33" t="str">
            <v>64500</v>
          </cell>
          <cell r="B33" t="str">
            <v>Water Filter Costs</v>
          </cell>
        </row>
        <row r="34">
          <cell r="A34" t="str">
            <v>64510</v>
          </cell>
          <cell r="B34" t="str">
            <v>Water System Costs</v>
          </cell>
        </row>
        <row r="35">
          <cell r="A35" t="str">
            <v>64520</v>
          </cell>
          <cell r="B35" t="str">
            <v>Sanitation &amp; Hygiene</v>
          </cell>
        </row>
        <row r="36">
          <cell r="A36" t="str">
            <v>65000</v>
          </cell>
          <cell r="B36" t="str">
            <v>Equipment Purchases</v>
          </cell>
        </row>
        <row r="37">
          <cell r="A37" t="str">
            <v>65005</v>
          </cell>
          <cell r="B37" t="str">
            <v>Vehicle Purchases</v>
          </cell>
        </row>
        <row r="38">
          <cell r="A38" t="str">
            <v>65150</v>
          </cell>
          <cell r="B38" t="str">
            <v>Construction Materials</v>
          </cell>
        </row>
        <row r="39">
          <cell r="A39" t="str">
            <v>65155</v>
          </cell>
          <cell r="B39" t="str">
            <v>Construction Tools, Supplies, &amp; Equipment</v>
          </cell>
        </row>
        <row r="40">
          <cell r="A40" t="str">
            <v>65165</v>
          </cell>
          <cell r="B40" t="str">
            <v>Sub-contractor Services</v>
          </cell>
        </row>
        <row r="41">
          <cell r="A41" t="str">
            <v>65170</v>
          </cell>
          <cell r="B41" t="str">
            <v>Construction Service Agreements</v>
          </cell>
        </row>
        <row r="42">
          <cell r="A42" t="str">
            <v>66100</v>
          </cell>
          <cell r="B42" t="str">
            <v>Ministry Gifts</v>
          </cell>
        </row>
        <row r="43">
          <cell r="A43" t="str">
            <v>72100</v>
          </cell>
          <cell r="B43" t="str">
            <v>Payroll - Other</v>
          </cell>
        </row>
        <row r="44">
          <cell r="A44" t="str">
            <v>72101</v>
          </cell>
          <cell r="B44" t="str">
            <v>Payroll - Security</v>
          </cell>
        </row>
        <row r="45">
          <cell r="A45" t="str">
            <v>72102</v>
          </cell>
          <cell r="B45" t="str">
            <v>Payroll - Housekeeping</v>
          </cell>
        </row>
        <row r="46">
          <cell r="A46" t="str">
            <v>72103</v>
          </cell>
          <cell r="B46" t="str">
            <v>Payroll - Administrative</v>
          </cell>
        </row>
        <row r="47">
          <cell r="A47" t="str">
            <v>72104</v>
          </cell>
          <cell r="B47" t="str">
            <v>Payroll - Logistics</v>
          </cell>
        </row>
        <row r="48">
          <cell r="A48" t="str">
            <v>72105</v>
          </cell>
          <cell r="B48" t="str">
            <v>Payroll - Interpreters</v>
          </cell>
        </row>
        <row r="49">
          <cell r="A49" t="str">
            <v>72106</v>
          </cell>
          <cell r="B49" t="str">
            <v>Payroll - Drivers</v>
          </cell>
        </row>
        <row r="50">
          <cell r="A50" t="str">
            <v>72107</v>
          </cell>
          <cell r="B50" t="str">
            <v>Payroll - Medical Staff</v>
          </cell>
        </row>
        <row r="51">
          <cell r="A51" t="str">
            <v>72108</v>
          </cell>
          <cell r="B51" t="str">
            <v>Payroll - Project Manager/Supervisor</v>
          </cell>
        </row>
        <row r="52">
          <cell r="A52" t="str">
            <v>72109</v>
          </cell>
          <cell r="B52" t="str">
            <v>Payroll - Trainer/Teacher</v>
          </cell>
        </row>
        <row r="53">
          <cell r="A53" t="str">
            <v>72110</v>
          </cell>
          <cell r="B53" t="str">
            <v>Payroll - General Labor</v>
          </cell>
        </row>
        <row r="54">
          <cell r="A54" t="str">
            <v>72111</v>
          </cell>
          <cell r="B54" t="str">
            <v>Payroll - Ministerial</v>
          </cell>
        </row>
        <row r="55">
          <cell r="A55" t="str">
            <v>72112</v>
          </cell>
          <cell r="B55" t="str">
            <v>Payroll - Skilled Labor</v>
          </cell>
        </row>
        <row r="56">
          <cell r="A56" t="str">
            <v>72200</v>
          </cell>
          <cell r="B56" t="str">
            <v>Non Payroll - Contract/Temporary Labor</v>
          </cell>
        </row>
        <row r="57">
          <cell r="A57" t="str">
            <v>72230</v>
          </cell>
          <cell r="B57" t="str">
            <v>Non - Payroll - Contracted Service for Security</v>
          </cell>
        </row>
        <row r="58">
          <cell r="A58" t="str">
            <v>72600</v>
          </cell>
          <cell r="B58" t="str">
            <v>National Staff Nontaxable Benefits</v>
          </cell>
        </row>
        <row r="59">
          <cell r="A59" t="str">
            <v>72601</v>
          </cell>
          <cell r="B59" t="str">
            <v>National Staff Taxable Benefits</v>
          </cell>
        </row>
        <row r="60">
          <cell r="A60" t="str">
            <v>72602</v>
          </cell>
          <cell r="B60" t="str">
            <v>Payroll Taxes</v>
          </cell>
        </row>
        <row r="61">
          <cell r="A61" t="str">
            <v>72717</v>
          </cell>
          <cell r="B61" t="str">
            <v>Ex-pat Nontaxable Benefits</v>
          </cell>
        </row>
        <row r="62">
          <cell r="A62" t="str">
            <v>72901</v>
          </cell>
          <cell r="B62" t="str">
            <v>Ex-pat Taxable Benefits</v>
          </cell>
        </row>
        <row r="63">
          <cell r="A63" t="str">
            <v>72970</v>
          </cell>
          <cell r="B63" t="str">
            <v>Employee Recruitment</v>
          </cell>
        </row>
        <row r="64">
          <cell r="A64" t="str">
            <v>73200</v>
          </cell>
          <cell r="B64" t="str">
            <v>Conferences/Meetings</v>
          </cell>
        </row>
        <row r="65">
          <cell r="A65" t="str">
            <v>73405</v>
          </cell>
          <cell r="B65" t="str">
            <v>Continuing Education</v>
          </cell>
        </row>
        <row r="66">
          <cell r="A66" t="str">
            <v>73502</v>
          </cell>
          <cell r="B66" t="str">
            <v>Vehicle - Maintenance, Equip &amp; Supplies</v>
          </cell>
        </row>
        <row r="67">
          <cell r="A67" t="str">
            <v>73503</v>
          </cell>
          <cell r="B67" t="str">
            <v>Vehicle - Fuel</v>
          </cell>
        </row>
        <row r="68">
          <cell r="A68" t="str">
            <v>73504</v>
          </cell>
          <cell r="B68" t="str">
            <v>Vehicle - Insurance</v>
          </cell>
        </row>
        <row r="69">
          <cell r="A69" t="str">
            <v>73551</v>
          </cell>
          <cell r="B69" t="str">
            <v>Aircraft - Maintenance</v>
          </cell>
        </row>
        <row r="70">
          <cell r="A70" t="str">
            <v>73552</v>
          </cell>
          <cell r="B70" t="str">
            <v>Aircraft - Fuel</v>
          </cell>
        </row>
        <row r="71">
          <cell r="A71" t="str">
            <v>73553</v>
          </cell>
          <cell r="B71" t="str">
            <v>Aircraft - Equipment &amp; Supplies</v>
          </cell>
        </row>
        <row r="72">
          <cell r="A72" t="str">
            <v>73554</v>
          </cell>
          <cell r="B72" t="str">
            <v>Aircraft - Insurance</v>
          </cell>
        </row>
        <row r="73">
          <cell r="A73" t="str">
            <v>73555</v>
          </cell>
          <cell r="B73" t="str">
            <v>Aircraft - Rentals</v>
          </cell>
        </row>
        <row r="74">
          <cell r="A74" t="str">
            <v>73556</v>
          </cell>
          <cell r="B74" t="str">
            <v>Aircraft - Miscellaneous</v>
          </cell>
        </row>
        <row r="75">
          <cell r="A75" t="str">
            <v>73571</v>
          </cell>
          <cell r="B75" t="str">
            <v>Travel - Airfare</v>
          </cell>
        </row>
        <row r="76">
          <cell r="A76" t="str">
            <v>73572</v>
          </cell>
          <cell r="B76" t="str">
            <v>Travel - Lodging</v>
          </cell>
        </row>
        <row r="77">
          <cell r="A77" t="str">
            <v>73573</v>
          </cell>
          <cell r="B77" t="str">
            <v>Travel - Mileage</v>
          </cell>
        </row>
        <row r="78">
          <cell r="A78" t="str">
            <v>73574</v>
          </cell>
          <cell r="B78" t="str">
            <v>Travel - Meals</v>
          </cell>
        </row>
        <row r="79">
          <cell r="A79" t="str">
            <v>73575</v>
          </cell>
          <cell r="B79" t="str">
            <v>Travel - Insurance</v>
          </cell>
        </row>
        <row r="80">
          <cell r="A80" t="str">
            <v>73576</v>
          </cell>
          <cell r="B80" t="str">
            <v>Travel - Other</v>
          </cell>
        </row>
        <row r="81">
          <cell r="A81" t="str">
            <v>73577</v>
          </cell>
          <cell r="B81" t="str">
            <v>Travel - Ground &amp; Water</v>
          </cell>
        </row>
        <row r="82">
          <cell r="A82" t="str">
            <v>73702</v>
          </cell>
          <cell r="B82" t="str">
            <v>Uniforms &amp; Clothing</v>
          </cell>
        </row>
        <row r="83">
          <cell r="A83" t="str">
            <v>73705</v>
          </cell>
          <cell r="B83" t="str">
            <v>Warehouse Equipment &amp; Supplies</v>
          </cell>
        </row>
        <row r="84">
          <cell r="A84" t="str">
            <v>73706</v>
          </cell>
          <cell r="B84" t="str">
            <v>House Equipment &amp; Supplies</v>
          </cell>
        </row>
        <row r="85">
          <cell r="A85" t="str">
            <v>73720</v>
          </cell>
          <cell r="B85" t="str">
            <v>Office Equipment</v>
          </cell>
        </row>
        <row r="86">
          <cell r="A86" t="str">
            <v>73725</v>
          </cell>
          <cell r="B86" t="str">
            <v>Office Supplies</v>
          </cell>
        </row>
        <row r="87">
          <cell r="A87" t="str">
            <v>73730</v>
          </cell>
          <cell r="B87" t="str">
            <v>Office Furniture</v>
          </cell>
        </row>
        <row r="88">
          <cell r="A88" t="str">
            <v>74101</v>
          </cell>
          <cell r="B88" t="str">
            <v>Local Landline Telephone Service</v>
          </cell>
        </row>
        <row r="89">
          <cell r="A89" t="str">
            <v>74103</v>
          </cell>
          <cell r="B89" t="str">
            <v>Wireless Communications</v>
          </cell>
        </row>
        <row r="90">
          <cell r="A90" t="str">
            <v>74104</v>
          </cell>
          <cell r="B90" t="str">
            <v>Internet Access</v>
          </cell>
        </row>
        <row r="91">
          <cell r="A91" t="str">
            <v>74106</v>
          </cell>
          <cell r="B91" t="str">
            <v>Satellite Phone</v>
          </cell>
        </row>
        <row r="92">
          <cell r="A92" t="str">
            <v>74301</v>
          </cell>
          <cell r="B92" t="str">
            <v>Postage/Freight - Regular</v>
          </cell>
        </row>
        <row r="93">
          <cell r="A93" t="str">
            <v>74302</v>
          </cell>
          <cell r="B93" t="str">
            <v>Postage/Freight - Expedited</v>
          </cell>
        </row>
        <row r="94">
          <cell r="A94" t="str">
            <v>74700</v>
          </cell>
          <cell r="B94" t="str">
            <v>Membership, Dues, Fees</v>
          </cell>
        </row>
        <row r="95">
          <cell r="A95" t="str">
            <v>74800</v>
          </cell>
          <cell r="B95" t="str">
            <v>Professional Fees/Services</v>
          </cell>
        </row>
        <row r="96">
          <cell r="A96" t="str">
            <v>74900</v>
          </cell>
          <cell r="B96" t="str">
            <v>Publications/Subscriptions</v>
          </cell>
        </row>
        <row r="97">
          <cell r="A97" t="str">
            <v>75101</v>
          </cell>
          <cell r="B97" t="str">
            <v>Business Meals - Non Travel</v>
          </cell>
        </row>
        <row r="98">
          <cell r="A98" t="str">
            <v>75103</v>
          </cell>
          <cell r="B98" t="str">
            <v>Food Purchases - Ex-pat Staff</v>
          </cell>
        </row>
        <row r="99">
          <cell r="A99" t="str">
            <v>75104</v>
          </cell>
          <cell r="B99" t="str">
            <v>Kitchen Equipment and Supplies</v>
          </cell>
        </row>
        <row r="100">
          <cell r="A100" t="str">
            <v>75105</v>
          </cell>
          <cell r="B100" t="str">
            <v>Food Purchases - Staff</v>
          </cell>
        </row>
        <row r="101">
          <cell r="A101" t="str">
            <v>76101</v>
          </cell>
          <cell r="B101" t="str">
            <v>Rent/Lease Expense - House</v>
          </cell>
        </row>
        <row r="102">
          <cell r="A102" t="str">
            <v>76102</v>
          </cell>
          <cell r="B102" t="str">
            <v>Rent/Lease Expense - Office &amp; Warehouse</v>
          </cell>
        </row>
        <row r="103">
          <cell r="A103" t="str">
            <v>76103</v>
          </cell>
          <cell r="B103" t="str">
            <v>Temporary Facilities</v>
          </cell>
        </row>
        <row r="104">
          <cell r="A104" t="str">
            <v>76120</v>
          </cell>
          <cell r="B104" t="str">
            <v>Building Maintenance</v>
          </cell>
        </row>
        <row r="105">
          <cell r="A105" t="str">
            <v>76122</v>
          </cell>
          <cell r="B105" t="str">
            <v>Property &amp; Grounds Supplies</v>
          </cell>
        </row>
        <row r="106">
          <cell r="A106" t="str">
            <v>76130</v>
          </cell>
          <cell r="B106" t="str">
            <v>Groundskeeping Services</v>
          </cell>
        </row>
        <row r="107">
          <cell r="A107" t="str">
            <v>76135</v>
          </cell>
          <cell r="B107" t="str">
            <v>Facility Moving Expenses</v>
          </cell>
        </row>
        <row r="108">
          <cell r="A108" t="str">
            <v>76140</v>
          </cell>
          <cell r="B108" t="str">
            <v>Electricity</v>
          </cell>
        </row>
        <row r="109">
          <cell r="A109" t="str">
            <v>76141</v>
          </cell>
          <cell r="B109" t="str">
            <v>Gas &amp; Oil</v>
          </cell>
        </row>
        <row r="110">
          <cell r="A110" t="str">
            <v>76142</v>
          </cell>
          <cell r="B110" t="str">
            <v>Propane</v>
          </cell>
        </row>
        <row r="111">
          <cell r="A111" t="str">
            <v>76143</v>
          </cell>
          <cell r="B111" t="str">
            <v>Water &amp; Sewer</v>
          </cell>
        </row>
        <row r="112">
          <cell r="A112" t="str">
            <v>76144</v>
          </cell>
          <cell r="B112" t="str">
            <v>Security Systems</v>
          </cell>
        </row>
        <row r="113">
          <cell r="A113" t="str">
            <v>76145</v>
          </cell>
          <cell r="B113" t="str">
            <v>Generator Expenses</v>
          </cell>
        </row>
        <row r="114">
          <cell r="A114" t="str">
            <v>76146</v>
          </cell>
          <cell r="B114" t="str">
            <v>Trash Removal</v>
          </cell>
        </row>
        <row r="115">
          <cell r="A115" t="str">
            <v>76147</v>
          </cell>
          <cell r="B115" t="str">
            <v>Cable TV &amp; Satellite</v>
          </cell>
        </row>
        <row r="116">
          <cell r="A116" t="str">
            <v>76150</v>
          </cell>
          <cell r="B116" t="str">
            <v>Property Insurance</v>
          </cell>
        </row>
        <row r="117">
          <cell r="A117" t="str">
            <v>76500</v>
          </cell>
          <cell r="B117" t="str">
            <v>Taxes (Non-Payroll)</v>
          </cell>
        </row>
        <row r="118">
          <cell r="A118" t="str">
            <v>76600</v>
          </cell>
          <cell r="B118" t="str">
            <v>Equipment Rental</v>
          </cell>
        </row>
        <row r="119">
          <cell r="A119" t="str">
            <v>76601</v>
          </cell>
          <cell r="B119" t="str">
            <v>Equipment Maintenance &amp; Repair</v>
          </cell>
        </row>
        <row r="120">
          <cell r="A120" t="str">
            <v>77100</v>
          </cell>
          <cell r="B120" t="str">
            <v>Non-Employee Honoraria</v>
          </cell>
        </row>
        <row r="121">
          <cell r="A121" t="str">
            <v>77300</v>
          </cell>
          <cell r="B121" t="str">
            <v>Miscellaneous</v>
          </cell>
        </row>
        <row r="122">
          <cell r="A122" t="str">
            <v>77330</v>
          </cell>
          <cell r="B122" t="str">
            <v>Bank Charges</v>
          </cell>
        </row>
        <row r="123">
          <cell r="A123" t="str">
            <v>77350</v>
          </cell>
          <cell r="B123" t="str">
            <v>Currency Gain/Loss</v>
          </cell>
        </row>
        <row r="126">
          <cell r="B126" t="str">
            <v>Totals:</v>
          </cell>
        </row>
      </sheetData>
      <sheetData sheetId="7">
        <row r="1">
          <cell r="A1" t="str">
            <v>Nairobi 2011 399 11</v>
          </cell>
        </row>
      </sheetData>
      <sheetData sheetId="8">
        <row r="1">
          <cell r="A1" t="str">
            <v>Nairobi 2011 399 11</v>
          </cell>
        </row>
      </sheetData>
      <sheetData sheetId="9">
        <row r="1">
          <cell r="A1" t="str">
            <v>Nairobi 2011 2084 11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482 12"/>
      <sheetName val="4482 12 Budget Narrative"/>
      <sheetName val="2084 11"/>
      <sheetName val="2084 12"/>
      <sheetName val="2084 12 Budget Narrative"/>
      <sheetName val="399 11"/>
      <sheetName val="399 12"/>
      <sheetName val="399 12 Budget Narrative"/>
      <sheetName val="Calculation Combo"/>
      <sheetName val="399 12 (2)"/>
      <sheetName val="Object Summary"/>
      <sheetName val="Sheet2"/>
      <sheetName val="Active Projects"/>
      <sheetName val="Speedkeys Alternative"/>
      <sheetName val="DV"/>
      <sheetName val="Sheet1"/>
      <sheetName val="Speedkeys"/>
    </sheetNames>
    <sheetDataSet>
      <sheetData sheetId="0">
        <row r="1">
          <cell r="A1" t="str">
            <v>Nairobi 2011 2084 11</v>
          </cell>
        </row>
      </sheetData>
      <sheetData sheetId="1">
        <row r="1">
          <cell r="A1" t="str">
            <v>Nairobi 2011 2084 11</v>
          </cell>
        </row>
      </sheetData>
      <sheetData sheetId="2">
        <row r="1">
          <cell r="A1" t="str">
            <v>Nairobi 2011 2084 11</v>
          </cell>
        </row>
        <row r="2">
          <cell r="A2" t="str">
            <v>2084 11 - Sudan - Kauda Agroforestry to 2084 10 - Sudan - Kauda Enviromental Agro Forestry Project</v>
          </cell>
        </row>
        <row r="3">
          <cell r="A3" t="str">
            <v>2084 11 - Sudan - Nuba Environmental Education IHQ 11 to 2084 10 - 10 Environmental Education IHQ</v>
          </cell>
        </row>
        <row r="4">
          <cell r="A4" t="str">
            <v>Budget Dates: 1/1/2011 to 12/31/2011</v>
          </cell>
        </row>
        <row r="5">
          <cell r="A5" t="str">
            <v>Through 31 August 2011</v>
          </cell>
        </row>
        <row r="7">
          <cell r="A7" t="str">
            <v>Object</v>
          </cell>
          <cell r="B7" t="str">
            <v>Object Description</v>
          </cell>
          <cell r="C7" t="str">
            <v>2010 Budget</v>
          </cell>
          <cell r="D7" t="str">
            <v>2010 Total Expenses</v>
          </cell>
          <cell r="E7" t="str">
            <v>% Total 2010 Budget</v>
          </cell>
          <cell r="F7" t="str">
            <v>2011 Budget</v>
          </cell>
          <cell r="G7" t="str">
            <v>Actual Jan-11</v>
          </cell>
          <cell r="H7" t="str">
            <v>Actual Feb-11</v>
          </cell>
          <cell r="I7" t="str">
            <v>Actual Mar-11</v>
          </cell>
          <cell r="J7" t="str">
            <v>Actual Apr-11</v>
          </cell>
          <cell r="K7" t="str">
            <v>Actual May-11</v>
          </cell>
          <cell r="L7" t="str">
            <v>Actual Jun-11</v>
          </cell>
          <cell r="M7" t="str">
            <v>Actual Jul-11</v>
          </cell>
          <cell r="N7" t="str">
            <v>Actual Aug-11</v>
          </cell>
          <cell r="O7" t="str">
            <v>Est'd Sep-11</v>
          </cell>
          <cell r="P7" t="str">
            <v>Est'd Oct-11</v>
          </cell>
          <cell r="Q7" t="str">
            <v>Est'd Nov-11</v>
          </cell>
          <cell r="R7" t="str">
            <v>Est'd Dec-11</v>
          </cell>
          <cell r="S7" t="str">
            <v>2011 Est'd Total Expenses</v>
          </cell>
          <cell r="T7" t="str">
            <v>% Total 2011 Budget</v>
          </cell>
          <cell r="U7" t="str">
            <v>% spending increase 2010 to 2011</v>
          </cell>
          <cell r="V7" t="str">
            <v>Proposed 2012 Budget</v>
          </cell>
          <cell r="W7" t="str">
            <v>Actual Variance 2012 Budget vs 2011 Budget</v>
          </cell>
          <cell r="X7" t="str">
            <v>% Variance 2012 Budget vs 2011 Budget</v>
          </cell>
          <cell r="Y7" t="str">
            <v>Actual Variance 2012 Budget vs 2011 Expenses</v>
          </cell>
          <cell r="Z7" t="str">
            <v>% Variance 2012 Budget vs 2011 Expenses</v>
          </cell>
          <cell r="AA7" t="str">
            <v>Explanation &amp; Comments</v>
          </cell>
          <cell r="AB7" t="str">
            <v>IHQ Comments</v>
          </cell>
        </row>
        <row r="8">
          <cell r="A8" t="str">
            <v>61001</v>
          </cell>
          <cell r="B8" t="str">
            <v>Grants to Organizations – International</v>
          </cell>
        </row>
        <row r="9">
          <cell r="A9" t="str">
            <v>61040</v>
          </cell>
          <cell r="B9" t="str">
            <v>Grants to Individuals – International</v>
          </cell>
        </row>
        <row r="10">
          <cell r="A10" t="str">
            <v>61350</v>
          </cell>
          <cell r="B10" t="str">
            <v>Microfinance Loans &amp; Repayments</v>
          </cell>
        </row>
        <row r="11">
          <cell r="A11" t="str">
            <v>61500</v>
          </cell>
          <cell r="B11" t="str">
            <v>Emergency Shelter Materials</v>
          </cell>
        </row>
        <row r="12">
          <cell r="A12" t="str">
            <v>61530</v>
          </cell>
          <cell r="B12" t="str">
            <v>Non-Food Relief Items</v>
          </cell>
        </row>
        <row r="13">
          <cell r="A13" t="str">
            <v>61550</v>
          </cell>
          <cell r="B13" t="str">
            <v>Tools for Evangelism</v>
          </cell>
        </row>
        <row r="14">
          <cell r="A14" t="str">
            <v>62000</v>
          </cell>
          <cell r="B14" t="str">
            <v>Emergency Food</v>
          </cell>
        </row>
        <row r="15">
          <cell r="A15" t="str">
            <v>62005</v>
          </cell>
          <cell r="B15" t="str">
            <v>Emergency Water</v>
          </cell>
        </row>
        <row r="16">
          <cell r="A16" t="str">
            <v>62010</v>
          </cell>
          <cell r="B16" t="str">
            <v>Non Emergency Food and Water</v>
          </cell>
        </row>
        <row r="17">
          <cell r="A17" t="str">
            <v>62500</v>
          </cell>
          <cell r="B17" t="str">
            <v>Medical Materials, Equipment &amp; Supplies</v>
          </cell>
        </row>
        <row r="18">
          <cell r="A18" t="str">
            <v>62510</v>
          </cell>
          <cell r="B18" t="str">
            <v>Medicine</v>
          </cell>
        </row>
        <row r="19">
          <cell r="A19" t="str">
            <v>62600</v>
          </cell>
          <cell r="B19" t="str">
            <v>Project Materials &amp; Supplies</v>
          </cell>
        </row>
        <row r="20">
          <cell r="A20" t="str">
            <v>62650</v>
          </cell>
          <cell r="B20" t="str">
            <v>School Furnishings &amp;Supplies</v>
          </cell>
        </row>
        <row r="21">
          <cell r="A21" t="str">
            <v>62655</v>
          </cell>
          <cell r="B21" t="str">
            <v>Church Furnishings &amp; Supplies</v>
          </cell>
        </row>
        <row r="22">
          <cell r="A22" t="str">
            <v>62657</v>
          </cell>
          <cell r="B22" t="str">
            <v>Other Furnishings</v>
          </cell>
        </row>
        <row r="23">
          <cell r="A23" t="str">
            <v>63000</v>
          </cell>
          <cell r="B23" t="str">
            <v>Bibles, Christian Literature &amp; Materials</v>
          </cell>
        </row>
        <row r="24">
          <cell r="A24" t="str">
            <v>63010</v>
          </cell>
          <cell r="B24" t="str">
            <v>Training Costs</v>
          </cell>
        </row>
        <row r="25">
          <cell r="A25" t="str">
            <v>63100</v>
          </cell>
          <cell r="B25" t="str">
            <v>Promotional Costs</v>
          </cell>
        </row>
        <row r="26">
          <cell r="A26" t="str">
            <v>63200</v>
          </cell>
          <cell r="B26" t="str">
            <v>Beneficiary Transportaion</v>
          </cell>
        </row>
        <row r="27">
          <cell r="A27" t="str">
            <v>63300</v>
          </cell>
          <cell r="B27" t="str">
            <v>Assessment, Monitoring &amp; Evaluation</v>
          </cell>
        </row>
        <row r="28">
          <cell r="A28" t="str">
            <v>63500</v>
          </cell>
          <cell r="B28" t="str">
            <v>Cargo Shipment/Transport - Air</v>
          </cell>
        </row>
        <row r="29">
          <cell r="A29" t="str">
            <v>63510</v>
          </cell>
          <cell r="B29" t="str">
            <v>Cargo Shipment/Transport - Ocean</v>
          </cell>
        </row>
        <row r="30">
          <cell r="A30" t="str">
            <v>63515</v>
          </cell>
          <cell r="B30" t="str">
            <v>Cargo Shipment/Transport - Ground</v>
          </cell>
        </row>
        <row r="31">
          <cell r="A31" t="str">
            <v>64000</v>
          </cell>
          <cell r="B31" t="str">
            <v>Agricultural Costs</v>
          </cell>
        </row>
        <row r="32">
          <cell r="A32" t="str">
            <v>64100</v>
          </cell>
          <cell r="B32" t="str">
            <v>Livestock/Animals Costs</v>
          </cell>
        </row>
        <row r="33">
          <cell r="A33" t="str">
            <v>64500</v>
          </cell>
          <cell r="B33" t="str">
            <v>Water Filter Costs</v>
          </cell>
        </row>
        <row r="34">
          <cell r="A34" t="str">
            <v>64510</v>
          </cell>
          <cell r="B34" t="str">
            <v>Water System Costs</v>
          </cell>
        </row>
        <row r="35">
          <cell r="A35" t="str">
            <v>64520</v>
          </cell>
          <cell r="B35" t="str">
            <v>Sanitation &amp; Hygiene</v>
          </cell>
        </row>
        <row r="36">
          <cell r="A36" t="str">
            <v>65000</v>
          </cell>
          <cell r="B36" t="str">
            <v>Equipment Purchases</v>
          </cell>
        </row>
        <row r="37">
          <cell r="A37" t="str">
            <v>65005</v>
          </cell>
          <cell r="B37" t="str">
            <v>Vehicle Purchases</v>
          </cell>
        </row>
        <row r="38">
          <cell r="A38" t="str">
            <v>65150</v>
          </cell>
          <cell r="B38" t="str">
            <v>Construction Materials</v>
          </cell>
        </row>
        <row r="39">
          <cell r="A39" t="str">
            <v>65155</v>
          </cell>
          <cell r="B39" t="str">
            <v>Construction Tools, Supplies, &amp; Equipment</v>
          </cell>
        </row>
        <row r="40">
          <cell r="A40" t="str">
            <v>65165</v>
          </cell>
          <cell r="B40" t="str">
            <v>Sub-contractor Services</v>
          </cell>
        </row>
        <row r="41">
          <cell r="A41" t="str">
            <v>65170</v>
          </cell>
          <cell r="B41" t="str">
            <v>Construction Service Agreements</v>
          </cell>
        </row>
        <row r="42">
          <cell r="A42" t="str">
            <v>66100</v>
          </cell>
          <cell r="B42" t="str">
            <v>Ministry Gifts</v>
          </cell>
        </row>
        <row r="43">
          <cell r="A43" t="str">
            <v>72100</v>
          </cell>
          <cell r="B43" t="str">
            <v>Payroll - Other</v>
          </cell>
        </row>
        <row r="44">
          <cell r="A44" t="str">
            <v>72101</v>
          </cell>
          <cell r="B44" t="str">
            <v>Payroll - Security</v>
          </cell>
        </row>
        <row r="45">
          <cell r="A45" t="str">
            <v>72102</v>
          </cell>
          <cell r="B45" t="str">
            <v>Payroll - Housekeeping</v>
          </cell>
        </row>
        <row r="46">
          <cell r="A46" t="str">
            <v>72103</v>
          </cell>
          <cell r="B46" t="str">
            <v>Payroll - Administrative</v>
          </cell>
        </row>
        <row r="47">
          <cell r="A47" t="str">
            <v>72104</v>
          </cell>
          <cell r="B47" t="str">
            <v>Payroll - Logistics</v>
          </cell>
        </row>
        <row r="48">
          <cell r="A48" t="str">
            <v>72105</v>
          </cell>
          <cell r="B48" t="str">
            <v>Payroll - Interpreters</v>
          </cell>
        </row>
        <row r="49">
          <cell r="A49" t="str">
            <v>72106</v>
          </cell>
          <cell r="B49" t="str">
            <v>Payroll - Drivers</v>
          </cell>
        </row>
        <row r="50">
          <cell r="A50" t="str">
            <v>72107</v>
          </cell>
          <cell r="B50" t="str">
            <v>Payroll - Medical Staff</v>
          </cell>
        </row>
        <row r="51">
          <cell r="A51" t="str">
            <v>72108</v>
          </cell>
          <cell r="B51" t="str">
            <v>Payroll - Project Manager/Supervisor</v>
          </cell>
        </row>
        <row r="52">
          <cell r="A52" t="str">
            <v>72109</v>
          </cell>
          <cell r="B52" t="str">
            <v>Payroll - Trainer/Teacher</v>
          </cell>
        </row>
        <row r="53">
          <cell r="A53" t="str">
            <v>72110</v>
          </cell>
          <cell r="B53" t="str">
            <v>Payroll - General Labor</v>
          </cell>
        </row>
        <row r="54">
          <cell r="A54" t="str">
            <v>72111</v>
          </cell>
          <cell r="B54" t="str">
            <v>Payroll - Ministerial</v>
          </cell>
        </row>
        <row r="55">
          <cell r="A55" t="str">
            <v>72112</v>
          </cell>
          <cell r="B55" t="str">
            <v>Payroll - Skilled Labor</v>
          </cell>
        </row>
        <row r="56">
          <cell r="A56" t="str">
            <v>72200</v>
          </cell>
          <cell r="B56" t="str">
            <v>Non Payroll - Contract/Temporary Labor</v>
          </cell>
        </row>
        <row r="57">
          <cell r="A57" t="str">
            <v>72230</v>
          </cell>
          <cell r="B57" t="str">
            <v>Non - Payroll - Contracted Service for Security</v>
          </cell>
        </row>
        <row r="58">
          <cell r="A58" t="str">
            <v>72600</v>
          </cell>
          <cell r="B58" t="str">
            <v>National Staff Nontaxable Benefits</v>
          </cell>
        </row>
        <row r="59">
          <cell r="A59" t="str">
            <v>72601</v>
          </cell>
          <cell r="B59" t="str">
            <v>National Staff Taxable Benefits</v>
          </cell>
        </row>
        <row r="60">
          <cell r="A60" t="str">
            <v>72602</v>
          </cell>
          <cell r="B60" t="str">
            <v>Payroll Taxes</v>
          </cell>
        </row>
        <row r="61">
          <cell r="A61" t="str">
            <v>72717</v>
          </cell>
          <cell r="B61" t="str">
            <v>Ex-pat Nontaxable Benefits</v>
          </cell>
        </row>
        <row r="62">
          <cell r="A62" t="str">
            <v>72901</v>
          </cell>
          <cell r="B62" t="str">
            <v>Ex-pat Taxable Benefits</v>
          </cell>
        </row>
        <row r="63">
          <cell r="A63" t="str">
            <v>72970</v>
          </cell>
          <cell r="B63" t="str">
            <v>Employee Recruitment</v>
          </cell>
        </row>
        <row r="64">
          <cell r="A64" t="str">
            <v>73200</v>
          </cell>
          <cell r="B64" t="str">
            <v>Conferences/Meetings</v>
          </cell>
        </row>
        <row r="65">
          <cell r="A65" t="str">
            <v>73405</v>
          </cell>
          <cell r="B65" t="str">
            <v>Continuing Education</v>
          </cell>
        </row>
        <row r="66">
          <cell r="A66" t="str">
            <v>73502</v>
          </cell>
          <cell r="B66" t="str">
            <v>Vehicle - Maintenance, Equip &amp; Supplies</v>
          </cell>
        </row>
        <row r="67">
          <cell r="A67" t="str">
            <v>73503</v>
          </cell>
          <cell r="B67" t="str">
            <v>Vehicle - Fuel</v>
          </cell>
        </row>
        <row r="68">
          <cell r="A68" t="str">
            <v>73504</v>
          </cell>
          <cell r="B68" t="str">
            <v>Vehicle - Insurance</v>
          </cell>
        </row>
        <row r="69">
          <cell r="A69" t="str">
            <v>73551</v>
          </cell>
          <cell r="B69" t="str">
            <v>Aircraft - Maintenance</v>
          </cell>
        </row>
        <row r="70">
          <cell r="A70" t="str">
            <v>73552</v>
          </cell>
          <cell r="B70" t="str">
            <v>Aircraft - Fuel</v>
          </cell>
        </row>
        <row r="71">
          <cell r="A71" t="str">
            <v>73553</v>
          </cell>
          <cell r="B71" t="str">
            <v>Aircraft - Equipment &amp; Supplies</v>
          </cell>
        </row>
        <row r="72">
          <cell r="A72" t="str">
            <v>73554</v>
          </cell>
          <cell r="B72" t="str">
            <v>Aircraft - Insurance</v>
          </cell>
        </row>
        <row r="73">
          <cell r="A73" t="str">
            <v>73555</v>
          </cell>
          <cell r="B73" t="str">
            <v>Aircraft - Rentals</v>
          </cell>
        </row>
        <row r="74">
          <cell r="A74" t="str">
            <v>73556</v>
          </cell>
          <cell r="B74" t="str">
            <v>Aircraft - Miscellaneous</v>
          </cell>
        </row>
        <row r="75">
          <cell r="A75" t="str">
            <v>73571</v>
          </cell>
          <cell r="B75" t="str">
            <v>Travel - Airfare</v>
          </cell>
        </row>
        <row r="76">
          <cell r="A76" t="str">
            <v>73572</v>
          </cell>
          <cell r="B76" t="str">
            <v>Travel - Lodging</v>
          </cell>
        </row>
        <row r="77">
          <cell r="A77" t="str">
            <v>73573</v>
          </cell>
          <cell r="B77" t="str">
            <v>Travel - Mileage</v>
          </cell>
        </row>
        <row r="78">
          <cell r="A78" t="str">
            <v>73574</v>
          </cell>
          <cell r="B78" t="str">
            <v>Travel - Meals</v>
          </cell>
        </row>
        <row r="79">
          <cell r="A79" t="str">
            <v>73575</v>
          </cell>
          <cell r="B79" t="str">
            <v>Travel - Insurance</v>
          </cell>
        </row>
        <row r="80">
          <cell r="A80" t="str">
            <v>73576</v>
          </cell>
          <cell r="B80" t="str">
            <v>Travel - Other</v>
          </cell>
        </row>
        <row r="81">
          <cell r="A81" t="str">
            <v>73577</v>
          </cell>
          <cell r="B81" t="str">
            <v>Travel - Ground &amp; Water</v>
          </cell>
        </row>
        <row r="82">
          <cell r="A82" t="str">
            <v>73702</v>
          </cell>
          <cell r="B82" t="str">
            <v>Uniforms &amp; Clothing</v>
          </cell>
        </row>
        <row r="83">
          <cell r="A83" t="str">
            <v>73705</v>
          </cell>
          <cell r="B83" t="str">
            <v>Warehouse Equipment &amp; Supplies</v>
          </cell>
        </row>
        <row r="84">
          <cell r="A84" t="str">
            <v>73706</v>
          </cell>
          <cell r="B84" t="str">
            <v>House Equipment &amp; Supplies</v>
          </cell>
        </row>
        <row r="85">
          <cell r="A85" t="str">
            <v>73720</v>
          </cell>
          <cell r="B85" t="str">
            <v>Office Equipment</v>
          </cell>
        </row>
        <row r="86">
          <cell r="A86" t="str">
            <v>73725</v>
          </cell>
          <cell r="B86" t="str">
            <v>Office Supplies</v>
          </cell>
        </row>
        <row r="87">
          <cell r="A87" t="str">
            <v>73730</v>
          </cell>
          <cell r="B87" t="str">
            <v>Office Furniture</v>
          </cell>
        </row>
        <row r="88">
          <cell r="A88" t="str">
            <v>74101</v>
          </cell>
          <cell r="B88" t="str">
            <v>Local Landline Telephone Service</v>
          </cell>
        </row>
        <row r="89">
          <cell r="A89" t="str">
            <v>74103</v>
          </cell>
          <cell r="B89" t="str">
            <v>Wireless Communications</v>
          </cell>
        </row>
        <row r="90">
          <cell r="A90" t="str">
            <v>74104</v>
          </cell>
          <cell r="B90" t="str">
            <v>Internet Access</v>
          </cell>
        </row>
        <row r="91">
          <cell r="A91" t="str">
            <v>74106</v>
          </cell>
          <cell r="B91" t="str">
            <v>Satellite Phone</v>
          </cell>
        </row>
        <row r="92">
          <cell r="A92" t="str">
            <v>74301</v>
          </cell>
          <cell r="B92" t="str">
            <v>Postage/Freight - Regular</v>
          </cell>
        </row>
        <row r="93">
          <cell r="A93" t="str">
            <v>74302</v>
          </cell>
          <cell r="B93" t="str">
            <v>Postage/Freight - Expedited</v>
          </cell>
        </row>
        <row r="94">
          <cell r="A94" t="str">
            <v>74700</v>
          </cell>
          <cell r="B94" t="str">
            <v>Membership, Dues, Fees</v>
          </cell>
        </row>
        <row r="95">
          <cell r="A95" t="str">
            <v>74800</v>
          </cell>
          <cell r="B95" t="str">
            <v>Professional Fees/Services</v>
          </cell>
        </row>
        <row r="96">
          <cell r="A96" t="str">
            <v>74900</v>
          </cell>
          <cell r="B96" t="str">
            <v>Publications/Subscriptions</v>
          </cell>
        </row>
        <row r="97">
          <cell r="A97" t="str">
            <v>75101</v>
          </cell>
          <cell r="B97" t="str">
            <v>Business Meals - Non Travel</v>
          </cell>
        </row>
        <row r="98">
          <cell r="A98" t="str">
            <v>75103</v>
          </cell>
          <cell r="B98" t="str">
            <v>Food Purchases - Ex-pat Staff</v>
          </cell>
        </row>
        <row r="99">
          <cell r="A99" t="str">
            <v>75104</v>
          </cell>
          <cell r="B99" t="str">
            <v>Kitchen Equipment and Supplies</v>
          </cell>
        </row>
        <row r="100">
          <cell r="A100" t="str">
            <v>75105</v>
          </cell>
          <cell r="B100" t="str">
            <v>Food Purchases - Staff</v>
          </cell>
        </row>
        <row r="101">
          <cell r="A101" t="str">
            <v>76101</v>
          </cell>
          <cell r="B101" t="str">
            <v>Rent/Lease Expense - House</v>
          </cell>
        </row>
        <row r="102">
          <cell r="A102" t="str">
            <v>76102</v>
          </cell>
          <cell r="B102" t="str">
            <v>Rent/Lease Expense - Office &amp; Warehouse</v>
          </cell>
        </row>
        <row r="103">
          <cell r="A103" t="str">
            <v>76103</v>
          </cell>
          <cell r="B103" t="str">
            <v>Temporary Facilities</v>
          </cell>
        </row>
        <row r="104">
          <cell r="A104" t="str">
            <v>76120</v>
          </cell>
          <cell r="B104" t="str">
            <v>Building Maintenance</v>
          </cell>
        </row>
        <row r="105">
          <cell r="A105" t="str">
            <v>76122</v>
          </cell>
          <cell r="B105" t="str">
            <v>Property &amp; Grounds Supplies</v>
          </cell>
        </row>
        <row r="106">
          <cell r="A106" t="str">
            <v>76130</v>
          </cell>
          <cell r="B106" t="str">
            <v>Groundskeeping Services</v>
          </cell>
        </row>
        <row r="107">
          <cell r="A107" t="str">
            <v>76135</v>
          </cell>
          <cell r="B107" t="str">
            <v>Facility Moving Expenses</v>
          </cell>
        </row>
        <row r="108">
          <cell r="A108" t="str">
            <v>76140</v>
          </cell>
          <cell r="B108" t="str">
            <v>Electricity</v>
          </cell>
        </row>
        <row r="109">
          <cell r="A109" t="str">
            <v>76141</v>
          </cell>
          <cell r="B109" t="str">
            <v>Gas &amp; Oil</v>
          </cell>
        </row>
        <row r="110">
          <cell r="A110" t="str">
            <v>76142</v>
          </cell>
          <cell r="B110" t="str">
            <v>Propane</v>
          </cell>
        </row>
        <row r="111">
          <cell r="A111" t="str">
            <v>76143</v>
          </cell>
          <cell r="B111" t="str">
            <v>Water &amp; Sewer</v>
          </cell>
        </row>
        <row r="112">
          <cell r="A112" t="str">
            <v>76144</v>
          </cell>
          <cell r="B112" t="str">
            <v>Security Systems</v>
          </cell>
        </row>
        <row r="113">
          <cell r="A113" t="str">
            <v>76145</v>
          </cell>
          <cell r="B113" t="str">
            <v>Generator Expenses</v>
          </cell>
        </row>
        <row r="114">
          <cell r="A114" t="str">
            <v>76146</v>
          </cell>
          <cell r="B114" t="str">
            <v>Trash Removal</v>
          </cell>
        </row>
        <row r="115">
          <cell r="A115" t="str">
            <v>76147</v>
          </cell>
          <cell r="B115" t="str">
            <v>Cable TV &amp; Satellite</v>
          </cell>
        </row>
        <row r="116">
          <cell r="A116" t="str">
            <v>76150</v>
          </cell>
          <cell r="B116" t="str">
            <v>Property Insurance</v>
          </cell>
        </row>
        <row r="117">
          <cell r="A117" t="str">
            <v>76500</v>
          </cell>
          <cell r="B117" t="str">
            <v>Taxes (Non-Payroll)</v>
          </cell>
        </row>
        <row r="118">
          <cell r="A118" t="str">
            <v>76600</v>
          </cell>
          <cell r="B118" t="str">
            <v>Equipment Rental</v>
          </cell>
        </row>
        <row r="119">
          <cell r="A119" t="str">
            <v>76601</v>
          </cell>
          <cell r="B119" t="str">
            <v>Equipment Maintenance &amp; Repair</v>
          </cell>
        </row>
        <row r="120">
          <cell r="A120" t="str">
            <v>77100</v>
          </cell>
          <cell r="B120" t="str">
            <v>Non-Employee Honoraria</v>
          </cell>
        </row>
        <row r="121">
          <cell r="A121" t="str">
            <v>77300</v>
          </cell>
          <cell r="B121" t="str">
            <v>Miscellaneous</v>
          </cell>
        </row>
        <row r="122">
          <cell r="A122" t="str">
            <v>77330</v>
          </cell>
          <cell r="B122" t="str">
            <v>Bank Charges</v>
          </cell>
        </row>
        <row r="123">
          <cell r="A123" t="str">
            <v>77350</v>
          </cell>
          <cell r="B123" t="str">
            <v>Currency Gain/Loss</v>
          </cell>
        </row>
        <row r="126">
          <cell r="B126" t="str">
            <v>Totals:</v>
          </cell>
        </row>
      </sheetData>
      <sheetData sheetId="3">
        <row r="1">
          <cell r="A1" t="str">
            <v>Nairobi 2011 2084 11</v>
          </cell>
        </row>
      </sheetData>
      <sheetData sheetId="4">
        <row r="1">
          <cell r="A1" t="str">
            <v>Nairobi 2011 399 11</v>
          </cell>
        </row>
      </sheetData>
      <sheetData sheetId="5">
        <row r="1">
          <cell r="A1" t="str">
            <v>Nairobi 2011 399 11</v>
          </cell>
        </row>
      </sheetData>
      <sheetData sheetId="6">
        <row r="1">
          <cell r="A1" t="str">
            <v>Nairobi 2011 399 11</v>
          </cell>
        </row>
      </sheetData>
      <sheetData sheetId="7">
        <row r="1">
          <cell r="A1" t="str">
            <v>Nairobi 2011 399 11</v>
          </cell>
        </row>
      </sheetData>
      <sheetData sheetId="8">
        <row r="1">
          <cell r="A1" t="str">
            <v>Nairobi 2011 2084 11</v>
          </cell>
        </row>
      </sheetData>
      <sheetData sheetId="9">
        <row r="1">
          <cell r="A1" t="str">
            <v>Nairobi 2011 2084 11</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rchase Request Tracker"/>
      <sheetName val="Request for Quote"/>
      <sheetName val="Quote Analysis"/>
      <sheetName val="Purchase Order"/>
      <sheetName val="Object Codes"/>
      <sheetName val="Settings"/>
      <sheetName val="Procurement Tracker 8.28.15"/>
      <sheetName val="Procurement Tracker 8.28.15.xls"/>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sheetName val="Staff Costs"/>
      <sheetName val="Budget LTSH"/>
      <sheetName val="Range Page"/>
      <sheetName val="Detailed Budget"/>
      <sheetName val="Staff_Costs"/>
      <sheetName val="Budget_LTSH"/>
      <sheetName val="Staff_Costs1"/>
      <sheetName val="Budget_LTSH1"/>
      <sheetName val="Staff_Costs2"/>
      <sheetName val="Budget_LTSH2"/>
    </sheetNames>
    <sheetDataSet>
      <sheetData sheetId="0"/>
      <sheetData sheetId="1">
        <row r="40">
          <cell r="E40">
            <v>8040</v>
          </cell>
          <cell r="K40">
            <v>67009.8</v>
          </cell>
        </row>
        <row r="61">
          <cell r="E61">
            <v>0</v>
          </cell>
          <cell r="K61">
            <v>0</v>
          </cell>
        </row>
        <row r="62">
          <cell r="E62">
            <v>17820</v>
          </cell>
          <cell r="K62">
            <v>17160</v>
          </cell>
        </row>
        <row r="83">
          <cell r="E83">
            <v>0</v>
          </cell>
        </row>
        <row r="84">
          <cell r="E84">
            <v>101040</v>
          </cell>
        </row>
      </sheetData>
      <sheetData sheetId="2"/>
      <sheetData sheetId="3" refreshError="1"/>
      <sheetData sheetId="4" refreshError="1"/>
      <sheetData sheetId="5">
        <row r="40">
          <cell r="E40">
            <v>8040</v>
          </cell>
        </row>
      </sheetData>
      <sheetData sheetId="6"/>
      <sheetData sheetId="7">
        <row r="40">
          <cell r="E40">
            <v>8040</v>
          </cell>
        </row>
      </sheetData>
      <sheetData sheetId="8"/>
      <sheetData sheetId="9">
        <row r="40">
          <cell r="E40">
            <v>8040</v>
          </cell>
        </row>
      </sheetData>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Programs"/>
    </sheetNames>
    <sheetDataSet>
      <sheetData sheetId="0"/>
      <sheetData sheetId="1"/>
      <sheetData sheetId="2"/>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79998168889431442"/>
    <pageSetUpPr fitToPage="1"/>
  </sheetPr>
  <dimension ref="A1:Q39"/>
  <sheetViews>
    <sheetView tabSelected="1" view="pageBreakPreview" zoomScaleNormal="50" zoomScaleSheetLayoutView="100" workbookViewId="0">
      <selection activeCell="A27" sqref="A27:O27"/>
    </sheetView>
  </sheetViews>
  <sheetFormatPr defaultColWidth="9.44140625" defaultRowHeight="12"/>
  <cols>
    <col min="1" max="1" width="3.44140625" style="1" customWidth="1"/>
    <col min="2" max="2" width="36.21875" style="1" customWidth="1"/>
    <col min="3" max="3" width="31" style="1" customWidth="1"/>
    <col min="4" max="4" width="8.21875" style="1" bestFit="1" customWidth="1"/>
    <col min="5" max="5" width="7.44140625" style="5" customWidth="1"/>
    <col min="6" max="6" width="11" style="1" customWidth="1"/>
    <col min="7" max="7" width="16.44140625" style="6" customWidth="1"/>
    <col min="8" max="12" width="15" style="6" customWidth="1"/>
    <col min="13" max="13" width="19.5546875" style="1" customWidth="1"/>
    <col min="14" max="14" width="17.77734375" style="1" customWidth="1"/>
    <col min="15" max="15" width="3.44140625" style="1" customWidth="1"/>
    <col min="16" max="16384" width="9.44140625" style="7"/>
  </cols>
  <sheetData>
    <row r="1" spans="1:17" ht="18.600000000000001" customHeight="1">
      <c r="A1" s="44" t="s">
        <v>12</v>
      </c>
      <c r="B1" s="45"/>
      <c r="C1" s="45"/>
      <c r="D1" s="45"/>
      <c r="E1" s="45"/>
      <c r="F1" s="45"/>
      <c r="G1" s="45"/>
      <c r="H1" s="45"/>
      <c r="I1" s="45"/>
      <c r="J1" s="45"/>
      <c r="K1" s="45"/>
      <c r="L1" s="45"/>
      <c r="M1" s="46"/>
      <c r="N1" s="46"/>
      <c r="O1" s="47"/>
    </row>
    <row r="2" spans="1:17" ht="19.05" customHeight="1">
      <c r="A2" s="48" t="s">
        <v>13</v>
      </c>
      <c r="B2" s="49"/>
      <c r="C2" s="50" t="s">
        <v>87</v>
      </c>
      <c r="D2" s="50"/>
      <c r="E2" s="50"/>
      <c r="F2" s="50"/>
      <c r="G2" s="50"/>
      <c r="H2" s="50"/>
      <c r="I2" s="50"/>
      <c r="J2" s="50"/>
      <c r="K2" s="50"/>
      <c r="L2" s="50"/>
      <c r="M2" s="50"/>
      <c r="N2" s="50"/>
      <c r="O2" s="56"/>
    </row>
    <row r="3" spans="1:17" ht="15" customHeight="1">
      <c r="A3" s="48" t="s">
        <v>14</v>
      </c>
      <c r="B3" s="49"/>
      <c r="C3" s="50" t="s">
        <v>76</v>
      </c>
      <c r="D3" s="50"/>
      <c r="E3" s="50"/>
      <c r="F3" s="50"/>
      <c r="G3" s="50"/>
      <c r="H3" s="50"/>
      <c r="I3" s="50"/>
      <c r="J3" s="50"/>
      <c r="K3" s="50"/>
      <c r="L3" s="50"/>
      <c r="M3" s="50"/>
      <c r="N3" s="50"/>
      <c r="O3" s="56"/>
    </row>
    <row r="4" spans="1:17" ht="15" customHeight="1">
      <c r="A4" s="48" t="s">
        <v>47</v>
      </c>
      <c r="B4" s="49"/>
      <c r="C4" s="50">
        <v>45049</v>
      </c>
      <c r="D4" s="50"/>
      <c r="E4" s="50"/>
      <c r="F4" s="50"/>
      <c r="G4" s="50"/>
      <c r="H4" s="50"/>
      <c r="I4" s="50"/>
      <c r="J4" s="50"/>
      <c r="K4" s="50"/>
      <c r="L4" s="50"/>
      <c r="M4" s="50"/>
      <c r="N4" s="50"/>
      <c r="O4" s="56"/>
    </row>
    <row r="5" spans="1:17" ht="15" customHeight="1">
      <c r="A5" s="48" t="s">
        <v>15</v>
      </c>
      <c r="B5" s="49"/>
      <c r="C5" s="50">
        <v>45062</v>
      </c>
      <c r="D5" s="50"/>
      <c r="E5" s="50"/>
      <c r="F5" s="50"/>
      <c r="G5" s="50"/>
      <c r="H5" s="50"/>
      <c r="I5" s="50"/>
      <c r="J5" s="50"/>
      <c r="K5" s="50"/>
      <c r="L5" s="50"/>
      <c r="M5" s="50"/>
      <c r="N5" s="50"/>
      <c r="O5" s="56"/>
    </row>
    <row r="6" spans="1:17" ht="26.55" customHeight="1">
      <c r="A6" s="48" t="s">
        <v>16</v>
      </c>
      <c r="B6" s="49"/>
      <c r="C6" s="55" t="s">
        <v>88</v>
      </c>
      <c r="D6" s="55"/>
      <c r="E6" s="55"/>
      <c r="F6" s="55"/>
      <c r="G6" s="55"/>
      <c r="H6" s="50"/>
      <c r="I6" s="50"/>
      <c r="J6" s="50"/>
      <c r="K6" s="50"/>
      <c r="L6" s="50"/>
      <c r="M6" s="50"/>
      <c r="N6" s="50"/>
      <c r="O6" s="56"/>
    </row>
    <row r="7" spans="1:17" ht="62.1" customHeight="1">
      <c r="A7" s="65" t="s">
        <v>62</v>
      </c>
      <c r="B7" s="66"/>
      <c r="C7" s="66"/>
      <c r="D7" s="66"/>
      <c r="E7" s="66"/>
      <c r="F7" s="66"/>
      <c r="G7" s="66"/>
      <c r="H7" s="66"/>
      <c r="I7" s="66"/>
      <c r="J7" s="66"/>
      <c r="K7" s="66"/>
      <c r="L7" s="66"/>
      <c r="M7" s="66"/>
      <c r="N7" s="66"/>
      <c r="O7" s="67"/>
    </row>
    <row r="8" spans="1:17" ht="62.55" customHeight="1">
      <c r="A8" s="68" t="s">
        <v>63</v>
      </c>
      <c r="B8" s="69"/>
      <c r="C8" s="69"/>
      <c r="D8" s="69"/>
      <c r="E8" s="69"/>
      <c r="F8" s="69"/>
      <c r="G8" s="69"/>
      <c r="H8" s="69"/>
      <c r="I8" s="69"/>
      <c r="J8" s="69"/>
      <c r="K8" s="69"/>
      <c r="L8" s="69"/>
      <c r="M8" s="69"/>
      <c r="N8" s="69"/>
      <c r="O8" s="70"/>
    </row>
    <row r="9" spans="1:17" ht="27.75" customHeight="1">
      <c r="A9" s="59" t="s">
        <v>48</v>
      </c>
      <c r="B9" s="60"/>
      <c r="C9" s="60"/>
      <c r="D9" s="60"/>
      <c r="E9" s="60"/>
      <c r="F9" s="61" t="s">
        <v>55</v>
      </c>
      <c r="G9" s="62"/>
      <c r="H9" s="62"/>
      <c r="I9" s="62"/>
      <c r="J9" s="62"/>
      <c r="K9" s="62"/>
      <c r="L9" s="62"/>
      <c r="M9" s="62"/>
      <c r="N9" s="62"/>
      <c r="O9" s="63"/>
    </row>
    <row r="10" spans="1:17" ht="51.6" customHeight="1">
      <c r="A10" s="13" t="s">
        <v>7</v>
      </c>
      <c r="B10" s="64" t="s">
        <v>49</v>
      </c>
      <c r="C10" s="64"/>
      <c r="D10" s="15" t="s">
        <v>50</v>
      </c>
      <c r="E10" s="15" t="s">
        <v>51</v>
      </c>
      <c r="F10" s="9" t="s">
        <v>52</v>
      </c>
      <c r="G10" s="9" t="s">
        <v>53</v>
      </c>
      <c r="H10" s="9" t="s">
        <v>56</v>
      </c>
      <c r="I10" s="90" t="s">
        <v>54</v>
      </c>
      <c r="J10" s="91"/>
      <c r="K10" s="91"/>
      <c r="L10" s="91"/>
      <c r="M10" s="91"/>
      <c r="N10" s="91"/>
      <c r="O10" s="92"/>
    </row>
    <row r="11" spans="1:17" ht="97.8" customHeight="1">
      <c r="A11" s="14">
        <v>1</v>
      </c>
      <c r="B11" s="17" t="s">
        <v>89</v>
      </c>
      <c r="C11" s="89" t="s">
        <v>90</v>
      </c>
      <c r="D11" s="18">
        <v>10</v>
      </c>
      <c r="E11" s="16" t="s">
        <v>91</v>
      </c>
      <c r="F11" s="22"/>
      <c r="G11" s="23">
        <f>D11*F11</f>
        <v>0</v>
      </c>
      <c r="H11" s="10"/>
      <c r="I11" s="93"/>
      <c r="J11" s="94"/>
      <c r="K11" s="94"/>
      <c r="L11" s="94"/>
      <c r="M11" s="94"/>
      <c r="N11" s="94"/>
      <c r="O11" s="95"/>
    </row>
    <row r="12" spans="1:17" ht="28.2" customHeight="1">
      <c r="A12" s="57" t="s">
        <v>57</v>
      </c>
      <c r="B12" s="58"/>
      <c r="C12" s="88"/>
      <c r="D12" s="88"/>
      <c r="E12" s="88"/>
      <c r="F12" s="11" t="s">
        <v>58</v>
      </c>
      <c r="G12" s="12">
        <f>SUM(G11:G11)</f>
        <v>0</v>
      </c>
      <c r="H12" s="76" t="s">
        <v>59</v>
      </c>
      <c r="I12" s="77"/>
      <c r="J12" s="74"/>
      <c r="K12" s="74"/>
      <c r="L12" s="74"/>
      <c r="M12" s="74"/>
      <c r="N12" s="74"/>
      <c r="O12" s="75"/>
    </row>
    <row r="13" spans="1:17" ht="25.05" customHeight="1">
      <c r="A13" s="78" t="s">
        <v>21</v>
      </c>
      <c r="B13" s="79"/>
      <c r="C13" s="79"/>
      <c r="D13" s="79"/>
      <c r="E13" s="79"/>
      <c r="F13" s="79"/>
      <c r="G13" s="79"/>
      <c r="H13" s="79"/>
      <c r="I13" s="79"/>
      <c r="J13" s="79"/>
      <c r="K13" s="79"/>
      <c r="L13" s="79"/>
      <c r="M13" s="79"/>
      <c r="N13" s="79"/>
      <c r="O13" s="80"/>
      <c r="Q13" s="8"/>
    </row>
    <row r="14" spans="1:17" ht="20.100000000000001" customHeight="1">
      <c r="A14" s="19" t="s">
        <v>24</v>
      </c>
      <c r="B14" s="53" t="s">
        <v>92</v>
      </c>
      <c r="C14" s="53"/>
      <c r="D14" s="53"/>
      <c r="E14" s="53"/>
      <c r="F14" s="53"/>
      <c r="G14" s="53"/>
      <c r="H14" s="71" t="s">
        <v>93</v>
      </c>
      <c r="I14" s="72"/>
      <c r="J14" s="72"/>
      <c r="K14" s="72"/>
      <c r="L14" s="72"/>
      <c r="M14" s="72"/>
      <c r="N14" s="73"/>
      <c r="O14" s="20" t="s">
        <v>30</v>
      </c>
      <c r="Q14" s="8"/>
    </row>
    <row r="15" spans="1:17" ht="15.6" customHeight="1">
      <c r="A15" s="19" t="s">
        <v>25</v>
      </c>
      <c r="B15" s="51" t="s">
        <v>94</v>
      </c>
      <c r="C15" s="51"/>
      <c r="D15" s="51"/>
      <c r="E15" s="51"/>
      <c r="F15" s="51"/>
      <c r="G15" s="51"/>
      <c r="H15" s="52" t="s">
        <v>95</v>
      </c>
      <c r="I15" s="52"/>
      <c r="J15" s="52"/>
      <c r="K15" s="52"/>
      <c r="L15" s="52"/>
      <c r="M15" s="52"/>
      <c r="N15" s="52"/>
      <c r="O15" s="20" t="s">
        <v>31</v>
      </c>
    </row>
    <row r="16" spans="1:17" ht="21.75" customHeight="1">
      <c r="A16" s="19" t="s">
        <v>26</v>
      </c>
      <c r="B16" s="51" t="s">
        <v>73</v>
      </c>
      <c r="C16" s="51"/>
      <c r="D16" s="51"/>
      <c r="E16" s="51"/>
      <c r="F16" s="51"/>
      <c r="G16" s="51"/>
      <c r="H16" s="52" t="s">
        <v>74</v>
      </c>
      <c r="I16" s="52"/>
      <c r="J16" s="52"/>
      <c r="K16" s="52"/>
      <c r="L16" s="52"/>
      <c r="M16" s="52"/>
      <c r="N16" s="52"/>
      <c r="O16" s="20" t="s">
        <v>32</v>
      </c>
    </row>
    <row r="17" spans="1:15" ht="36.6" customHeight="1">
      <c r="A17" s="19" t="s">
        <v>27</v>
      </c>
      <c r="B17" s="51" t="s">
        <v>19</v>
      </c>
      <c r="C17" s="51"/>
      <c r="D17" s="51"/>
      <c r="E17" s="51"/>
      <c r="F17" s="51"/>
      <c r="G17" s="51"/>
      <c r="H17" s="52" t="s">
        <v>43</v>
      </c>
      <c r="I17" s="52"/>
      <c r="J17" s="52"/>
      <c r="K17" s="52"/>
      <c r="L17" s="52"/>
      <c r="M17" s="52"/>
      <c r="N17" s="52"/>
      <c r="O17" s="20" t="s">
        <v>33</v>
      </c>
    </row>
    <row r="18" spans="1:15" ht="33" customHeight="1">
      <c r="A18" s="19" t="s">
        <v>28</v>
      </c>
      <c r="B18" s="51" t="s">
        <v>97</v>
      </c>
      <c r="C18" s="51"/>
      <c r="D18" s="51"/>
      <c r="E18" s="51"/>
      <c r="F18" s="51"/>
      <c r="G18" s="51"/>
      <c r="H18" s="52" t="s">
        <v>96</v>
      </c>
      <c r="I18" s="52"/>
      <c r="J18" s="52"/>
      <c r="K18" s="52"/>
      <c r="L18" s="52"/>
      <c r="M18" s="52"/>
      <c r="N18" s="52"/>
      <c r="O18" s="20" t="s">
        <v>34</v>
      </c>
    </row>
    <row r="19" spans="1:15" ht="30" customHeight="1">
      <c r="A19" s="19" t="s">
        <v>29</v>
      </c>
      <c r="B19" s="53" t="s">
        <v>64</v>
      </c>
      <c r="C19" s="53"/>
      <c r="D19" s="53"/>
      <c r="E19" s="53"/>
      <c r="F19" s="53"/>
      <c r="G19" s="53"/>
      <c r="H19" s="54" t="s">
        <v>65</v>
      </c>
      <c r="I19" s="54"/>
      <c r="J19" s="54"/>
      <c r="K19" s="54"/>
      <c r="L19" s="54"/>
      <c r="M19" s="54"/>
      <c r="N19" s="54"/>
      <c r="O19" s="20" t="s">
        <v>35</v>
      </c>
    </row>
    <row r="20" spans="1:15" ht="62.55" customHeight="1">
      <c r="A20" s="19" t="s">
        <v>61</v>
      </c>
      <c r="B20" s="51" t="s">
        <v>86</v>
      </c>
      <c r="C20" s="51"/>
      <c r="D20" s="51"/>
      <c r="E20" s="51"/>
      <c r="F20" s="51"/>
      <c r="G20" s="51"/>
      <c r="H20" s="52" t="s">
        <v>60</v>
      </c>
      <c r="I20" s="52"/>
      <c r="J20" s="52"/>
      <c r="K20" s="52"/>
      <c r="L20" s="52"/>
      <c r="M20" s="52"/>
      <c r="N20" s="52"/>
      <c r="O20" s="20" t="s">
        <v>36</v>
      </c>
    </row>
    <row r="21" spans="1:15" ht="117.6" customHeight="1">
      <c r="A21" s="19" t="s">
        <v>66</v>
      </c>
      <c r="B21" s="53" t="s">
        <v>77</v>
      </c>
      <c r="C21" s="53"/>
      <c r="D21" s="53"/>
      <c r="E21" s="53"/>
      <c r="F21" s="53"/>
      <c r="G21" s="53"/>
      <c r="H21" s="54" t="s">
        <v>78</v>
      </c>
      <c r="I21" s="54"/>
      <c r="J21" s="54"/>
      <c r="K21" s="54"/>
      <c r="L21" s="54"/>
      <c r="M21" s="54"/>
      <c r="N21" s="54"/>
      <c r="O21" s="21" t="s">
        <v>37</v>
      </c>
    </row>
    <row r="22" spans="1:15" ht="37.5" customHeight="1">
      <c r="A22" s="19" t="s">
        <v>71</v>
      </c>
      <c r="B22" s="51" t="s">
        <v>22</v>
      </c>
      <c r="C22" s="51"/>
      <c r="D22" s="51"/>
      <c r="E22" s="51"/>
      <c r="F22" s="51"/>
      <c r="G22" s="51"/>
      <c r="H22" s="52" t="s">
        <v>44</v>
      </c>
      <c r="I22" s="52"/>
      <c r="J22" s="52"/>
      <c r="K22" s="52"/>
      <c r="L22" s="52"/>
      <c r="M22" s="52"/>
      <c r="N22" s="52"/>
      <c r="O22" s="21" t="s">
        <v>38</v>
      </c>
    </row>
    <row r="23" spans="1:15" ht="17.100000000000001" customHeight="1">
      <c r="A23" s="19" t="s">
        <v>67</v>
      </c>
      <c r="B23" s="51" t="s">
        <v>20</v>
      </c>
      <c r="C23" s="51"/>
      <c r="D23" s="51"/>
      <c r="E23" s="51"/>
      <c r="F23" s="51"/>
      <c r="G23" s="51"/>
      <c r="H23" s="52" t="s">
        <v>45</v>
      </c>
      <c r="I23" s="52"/>
      <c r="J23" s="52"/>
      <c r="K23" s="52"/>
      <c r="L23" s="52"/>
      <c r="M23" s="52"/>
      <c r="N23" s="52"/>
      <c r="O23" s="21" t="s">
        <v>39</v>
      </c>
    </row>
    <row r="24" spans="1:15" ht="22.05" customHeight="1">
      <c r="A24" s="19" t="s">
        <v>68</v>
      </c>
      <c r="B24" s="53" t="s">
        <v>23</v>
      </c>
      <c r="C24" s="53"/>
      <c r="D24" s="53"/>
      <c r="E24" s="53"/>
      <c r="F24" s="53"/>
      <c r="G24" s="53"/>
      <c r="H24" s="54" t="s">
        <v>46</v>
      </c>
      <c r="I24" s="54"/>
      <c r="J24" s="54"/>
      <c r="K24" s="54"/>
      <c r="L24" s="54"/>
      <c r="M24" s="54"/>
      <c r="N24" s="54"/>
      <c r="O24" s="21" t="s">
        <v>40</v>
      </c>
    </row>
    <row r="25" spans="1:15" ht="49.5" customHeight="1">
      <c r="A25" s="19" t="s">
        <v>69</v>
      </c>
      <c r="B25" s="53" t="s">
        <v>79</v>
      </c>
      <c r="C25" s="53"/>
      <c r="D25" s="53"/>
      <c r="E25" s="53"/>
      <c r="F25" s="53"/>
      <c r="G25" s="53"/>
      <c r="H25" s="54" t="s">
        <v>80</v>
      </c>
      <c r="I25" s="54"/>
      <c r="J25" s="54"/>
      <c r="K25" s="54"/>
      <c r="L25" s="54"/>
      <c r="M25" s="54"/>
      <c r="N25" s="54"/>
      <c r="O25" s="21" t="s">
        <v>41</v>
      </c>
    </row>
    <row r="26" spans="1:15" ht="16.05" customHeight="1">
      <c r="A26" s="19" t="s">
        <v>70</v>
      </c>
      <c r="B26" s="53" t="s">
        <v>81</v>
      </c>
      <c r="C26" s="53"/>
      <c r="D26" s="53"/>
      <c r="E26" s="53"/>
      <c r="F26" s="53"/>
      <c r="G26" s="53"/>
      <c r="H26" s="54" t="s">
        <v>82</v>
      </c>
      <c r="I26" s="54"/>
      <c r="J26" s="54"/>
      <c r="K26" s="54"/>
      <c r="L26" s="54"/>
      <c r="M26" s="54"/>
      <c r="N26" s="54"/>
      <c r="O26" s="21" t="s">
        <v>42</v>
      </c>
    </row>
    <row r="27" spans="1:15" ht="18.600000000000001" customHeight="1">
      <c r="A27" s="83" t="s">
        <v>10</v>
      </c>
      <c r="B27" s="84"/>
      <c r="C27" s="84"/>
      <c r="D27" s="84"/>
      <c r="E27" s="84"/>
      <c r="F27" s="84"/>
      <c r="G27" s="84"/>
      <c r="H27" s="84"/>
      <c r="I27" s="84"/>
      <c r="J27" s="84"/>
      <c r="K27" s="84"/>
      <c r="L27" s="84"/>
      <c r="M27" s="84"/>
      <c r="N27" s="84"/>
      <c r="O27" s="85"/>
    </row>
    <row r="28" spans="1:15" ht="45" customHeight="1">
      <c r="A28" s="82" t="s">
        <v>2</v>
      </c>
      <c r="B28" s="82"/>
      <c r="C28" s="86"/>
      <c r="D28" s="86"/>
      <c r="E28" s="86"/>
      <c r="F28" s="86"/>
      <c r="G28" s="86"/>
      <c r="H28" s="81" t="s">
        <v>5</v>
      </c>
      <c r="I28" s="81"/>
      <c r="J28" s="81"/>
      <c r="K28" s="87"/>
      <c r="L28" s="87"/>
      <c r="M28" s="87"/>
      <c r="N28" s="87"/>
      <c r="O28" s="87"/>
    </row>
    <row r="29" spans="1:15" ht="45" customHeight="1">
      <c r="A29" s="82" t="s">
        <v>6</v>
      </c>
      <c r="B29" s="82"/>
      <c r="C29" s="86"/>
      <c r="D29" s="86"/>
      <c r="E29" s="86"/>
      <c r="F29" s="86"/>
      <c r="G29" s="86"/>
      <c r="H29" s="81" t="s">
        <v>3</v>
      </c>
      <c r="I29" s="81"/>
      <c r="J29" s="81"/>
      <c r="K29" s="87"/>
      <c r="L29" s="87"/>
      <c r="M29" s="87"/>
      <c r="N29" s="87"/>
      <c r="O29" s="87"/>
    </row>
    <row r="30" spans="1:15" ht="45" customHeight="1">
      <c r="A30" s="82" t="s">
        <v>72</v>
      </c>
      <c r="B30" s="82"/>
      <c r="C30" s="49"/>
      <c r="D30" s="49"/>
      <c r="E30" s="49"/>
      <c r="F30" s="49"/>
      <c r="G30" s="49"/>
      <c r="H30" s="49"/>
      <c r="I30" s="49"/>
      <c r="J30" s="49"/>
      <c r="K30" s="49"/>
      <c r="L30" s="49"/>
      <c r="M30" s="49"/>
      <c r="N30" s="49"/>
      <c r="O30" s="49"/>
    </row>
    <row r="31" spans="1:15" ht="8.5500000000000007" customHeight="1">
      <c r="A31" s="83"/>
      <c r="B31" s="84"/>
      <c r="C31" s="84"/>
      <c r="D31" s="84"/>
      <c r="E31" s="84"/>
      <c r="F31" s="84"/>
      <c r="G31" s="84"/>
      <c r="H31" s="84"/>
      <c r="I31" s="84"/>
      <c r="J31" s="84"/>
      <c r="K31" s="84"/>
      <c r="L31" s="84"/>
      <c r="M31" s="84"/>
      <c r="N31" s="84"/>
      <c r="O31" s="85"/>
    </row>
    <row r="32" spans="1:15" ht="65.099999999999994" customHeight="1">
      <c r="A32" s="26" t="s">
        <v>75</v>
      </c>
      <c r="B32" s="27"/>
      <c r="C32" s="38"/>
      <c r="D32" s="40"/>
      <c r="E32" s="40"/>
      <c r="F32" s="40"/>
      <c r="G32" s="39"/>
      <c r="H32" s="31" t="s">
        <v>83</v>
      </c>
      <c r="I32" s="29"/>
      <c r="J32" s="30"/>
      <c r="K32" s="38"/>
      <c r="L32" s="39"/>
      <c r="M32" s="32" t="s">
        <v>8</v>
      </c>
      <c r="N32" s="33"/>
      <c r="O32" s="34"/>
    </row>
    <row r="33" spans="1:15" ht="65.099999999999994" customHeight="1">
      <c r="A33" s="26" t="s">
        <v>84</v>
      </c>
      <c r="B33" s="27"/>
      <c r="C33" s="38"/>
      <c r="D33" s="40"/>
      <c r="E33" s="40"/>
      <c r="F33" s="40"/>
      <c r="G33" s="41"/>
      <c r="H33" s="28" t="s">
        <v>85</v>
      </c>
      <c r="I33" s="29"/>
      <c r="J33" s="30"/>
      <c r="K33" s="42"/>
      <c r="L33" s="43"/>
      <c r="M33" s="35"/>
      <c r="N33" s="36"/>
      <c r="O33" s="37"/>
    </row>
    <row r="34" spans="1:15" ht="65.099999999999994" customHeight="1">
      <c r="A34" s="26" t="s">
        <v>0</v>
      </c>
      <c r="B34" s="27"/>
      <c r="C34" s="38"/>
      <c r="D34" s="40"/>
      <c r="E34" s="40"/>
      <c r="F34" s="40"/>
      <c r="G34" s="41"/>
      <c r="H34" s="28" t="s">
        <v>17</v>
      </c>
      <c r="I34" s="29"/>
      <c r="J34" s="30"/>
      <c r="K34" s="38"/>
      <c r="L34" s="39"/>
      <c r="M34" s="35"/>
      <c r="N34" s="36"/>
      <c r="O34" s="37"/>
    </row>
    <row r="35" spans="1:15" ht="65.099999999999994" customHeight="1">
      <c r="A35" s="24" t="s">
        <v>1</v>
      </c>
      <c r="B35" s="25"/>
      <c r="C35" s="38"/>
      <c r="D35" s="40"/>
      <c r="E35" s="40"/>
      <c r="F35" s="40"/>
      <c r="G35" s="39"/>
      <c r="H35" s="31" t="s">
        <v>18</v>
      </c>
      <c r="I35" s="29"/>
      <c r="J35" s="30"/>
      <c r="K35" s="38"/>
      <c r="L35" s="39"/>
      <c r="M35" s="35"/>
      <c r="N35" s="36"/>
      <c r="O35" s="37"/>
    </row>
    <row r="36" spans="1:15" ht="65.099999999999994" customHeight="1">
      <c r="A36" s="24" t="s">
        <v>4</v>
      </c>
      <c r="B36" s="25"/>
      <c r="C36" s="38"/>
      <c r="D36" s="40"/>
      <c r="E36" s="40"/>
      <c r="F36" s="40"/>
      <c r="G36" s="39"/>
      <c r="H36" s="31" t="s">
        <v>9</v>
      </c>
      <c r="I36" s="29"/>
      <c r="J36" s="30"/>
      <c r="K36" s="38"/>
      <c r="L36" s="39"/>
      <c r="M36" s="35"/>
      <c r="N36" s="36"/>
      <c r="O36" s="37"/>
    </row>
    <row r="37" spans="1:15" ht="12" customHeight="1">
      <c r="B37" s="2"/>
      <c r="C37" s="2"/>
      <c r="D37" s="2"/>
      <c r="E37" s="3"/>
      <c r="F37" s="3"/>
      <c r="G37" s="3"/>
      <c r="H37" s="3"/>
      <c r="I37" s="3"/>
      <c r="J37" s="3"/>
      <c r="K37" s="3"/>
      <c r="L37" s="3"/>
      <c r="M37" s="4"/>
      <c r="N37" s="4"/>
      <c r="O37" s="3"/>
    </row>
    <row r="38" spans="1:15" ht="12" customHeight="1">
      <c r="A38" s="5"/>
      <c r="B38" s="5"/>
      <c r="C38" s="2"/>
      <c r="D38" s="2"/>
      <c r="E38" s="3"/>
      <c r="F38" s="3"/>
      <c r="G38" s="3"/>
      <c r="H38" s="3"/>
      <c r="I38" s="3"/>
      <c r="J38" s="3"/>
      <c r="K38" s="3"/>
      <c r="L38" s="3"/>
      <c r="M38" s="4"/>
      <c r="N38" s="4"/>
      <c r="O38" s="3"/>
    </row>
    <row r="39" spans="1:15">
      <c r="D39" s="1" t="s">
        <v>11</v>
      </c>
    </row>
  </sheetData>
  <mergeCells count="83">
    <mergeCell ref="A31:O31"/>
    <mergeCell ref="I10:O10"/>
    <mergeCell ref="I11:O11"/>
    <mergeCell ref="B24:G24"/>
    <mergeCell ref="H28:J28"/>
    <mergeCell ref="A28:B28"/>
    <mergeCell ref="A27:O27"/>
    <mergeCell ref="A29:B29"/>
    <mergeCell ref="A30:B30"/>
    <mergeCell ref="H29:J29"/>
    <mergeCell ref="C28:G28"/>
    <mergeCell ref="C29:G29"/>
    <mergeCell ref="K28:O28"/>
    <mergeCell ref="K29:O29"/>
    <mergeCell ref="C30:O30"/>
    <mergeCell ref="A7:O7"/>
    <mergeCell ref="A8:O8"/>
    <mergeCell ref="H14:N14"/>
    <mergeCell ref="B14:G14"/>
    <mergeCell ref="J12:O12"/>
    <mergeCell ref="B16:G16"/>
    <mergeCell ref="H16:N16"/>
    <mergeCell ref="H12:I12"/>
    <mergeCell ref="A13:O13"/>
    <mergeCell ref="B26:G26"/>
    <mergeCell ref="H26:N26"/>
    <mergeCell ref="H21:N21"/>
    <mergeCell ref="H22:N22"/>
    <mergeCell ref="H23:N23"/>
    <mergeCell ref="H24:N24"/>
    <mergeCell ref="H25:N25"/>
    <mergeCell ref="A34:B34"/>
    <mergeCell ref="A6:B6"/>
    <mergeCell ref="C6:G6"/>
    <mergeCell ref="H2:O6"/>
    <mergeCell ref="A12:B12"/>
    <mergeCell ref="A9:E9"/>
    <mergeCell ref="F9:O9"/>
    <mergeCell ref="B10:C10"/>
    <mergeCell ref="C12:E12"/>
    <mergeCell ref="B15:G15"/>
    <mergeCell ref="H15:N15"/>
    <mergeCell ref="B20:G20"/>
    <mergeCell ref="H20:N20"/>
    <mergeCell ref="B25:G25"/>
    <mergeCell ref="B19:G19"/>
    <mergeCell ref="H19:N19"/>
    <mergeCell ref="B21:G21"/>
    <mergeCell ref="B17:G17"/>
    <mergeCell ref="H17:N17"/>
    <mergeCell ref="B18:G18"/>
    <mergeCell ref="H18:N18"/>
    <mergeCell ref="B22:G22"/>
    <mergeCell ref="B23:G23"/>
    <mergeCell ref="A1:O1"/>
    <mergeCell ref="A2:B2"/>
    <mergeCell ref="C2:G2"/>
    <mergeCell ref="A3:B3"/>
    <mergeCell ref="C3:G3"/>
    <mergeCell ref="A4:B4"/>
    <mergeCell ref="C4:G4"/>
    <mergeCell ref="A5:B5"/>
    <mergeCell ref="C5:G5"/>
    <mergeCell ref="A36:B36"/>
    <mergeCell ref="A33:B33"/>
    <mergeCell ref="H33:J33"/>
    <mergeCell ref="H34:J34"/>
    <mergeCell ref="H36:J36"/>
    <mergeCell ref="M32:O36"/>
    <mergeCell ref="K34:L34"/>
    <mergeCell ref="C33:G33"/>
    <mergeCell ref="C34:G34"/>
    <mergeCell ref="K33:L33"/>
    <mergeCell ref="K36:L36"/>
    <mergeCell ref="K35:L35"/>
    <mergeCell ref="K32:L32"/>
    <mergeCell ref="H32:J32"/>
    <mergeCell ref="H35:J35"/>
    <mergeCell ref="C32:G32"/>
    <mergeCell ref="C35:G35"/>
    <mergeCell ref="C36:G36"/>
    <mergeCell ref="A32:B32"/>
    <mergeCell ref="A35:B35"/>
  </mergeCells>
  <printOptions horizontalCentered="1"/>
  <pageMargins left="0.25" right="0.25" top="0.75" bottom="0.75" header="0.3" footer="0.3"/>
  <pageSetup paperSize="9" scale="62" fitToHeight="0" orientation="landscape" vertic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RFQ</vt:lpstr>
      <vt:lpstr>RFQ!Print_Area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Comtois</dc:creator>
  <cp:lastModifiedBy>Quddus Sadiq</cp:lastModifiedBy>
  <cp:lastPrinted>2022-10-09T13:47:16Z</cp:lastPrinted>
  <dcterms:created xsi:type="dcterms:W3CDTF">2015-11-26T12:19:39Z</dcterms:created>
  <dcterms:modified xsi:type="dcterms:W3CDTF">2023-05-02T11:01:24Z</dcterms:modified>
</cp:coreProperties>
</file>